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xl/comments10.xml" ContentType="application/vnd.openxmlformats-officedocument.spreadsheetml.comments+xml"/>
  <Override PartName="/xl/threadedComments/threadedComment10.xml" ContentType="application/vnd.ms-excel.threadedcomments+xml"/>
  <Override PartName="/xl/comments11.xml" ContentType="application/vnd.openxmlformats-officedocument.spreadsheetml.comments+xml"/>
  <Override PartName="/xl/threadedComments/threadedComment11.xml" ContentType="application/vnd.ms-excel.threadedcomments+xml"/>
  <Override PartName="/xl/comments12.xml" ContentType="application/vnd.openxmlformats-officedocument.spreadsheetml.comments+xml"/>
  <Override PartName="/xl/threadedComments/threadedComment12.xml" ContentType="application/vnd.ms-excel.threadedcomments+xml"/>
  <Override PartName="/xl/comments13.xml" ContentType="application/vnd.openxmlformats-officedocument.spreadsheetml.comments+xml"/>
  <Override PartName="/xl/threadedComments/threadedComment13.xml" ContentType="application/vnd.ms-excel.threadedcomments+xml"/>
  <Override PartName="/xl/comments14.xml" ContentType="application/vnd.openxmlformats-officedocument.spreadsheetml.comments+xml"/>
  <Override PartName="/xl/threadedComments/threadedComment14.xml" ContentType="application/vnd.ms-excel.threadedcomments+xml"/>
  <Override PartName="/xl/comments15.xml" ContentType="application/vnd.openxmlformats-officedocument.spreadsheetml.comments+xml"/>
  <Override PartName="/xl/threadedComments/threadedComment15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RATES\Bill and Rate Tracking Tool\2024 Submissions\Aug 1 2024 Filing\Service List Filing\"/>
    </mc:Choice>
  </mc:AlternateContent>
  <xr:revisionPtr revIDLastSave="0" documentId="13_ncr:1_{51F62F76-3D19-41AC-9549-D35B8C2C9CC2}" xr6:coauthVersionLast="47" xr6:coauthVersionMax="47" xr10:uidLastSave="{00000000-0000-0000-0000-000000000000}"/>
  <bookViews>
    <workbookView xWindow="-120" yWindow="-120" windowWidth="29040" windowHeight="15720" xr2:uid="{6CD5F3CD-9FC6-4FBB-923A-84875ABAD0DB}"/>
  </bookViews>
  <sheets>
    <sheet name="Baldwin Hills" sheetId="1" r:id="rId1"/>
    <sheet name="Bellflower" sheetId="2" r:id="rId2"/>
    <sheet name="Central Satellites" sheetId="3" r:id="rId3"/>
    <sheet name="Chualar" sheetId="4" r:id="rId4"/>
    <sheet name="Duarte" sheetId="5" r:id="rId5"/>
    <sheet name="East Pasadena" sheetId="6" r:id="rId6"/>
    <sheet name="Fruitridge Vista" sheetId="7" r:id="rId7"/>
    <sheet name="Larkfield" sheetId="8" r:id="rId8"/>
    <sheet name="Meadowbrook" sheetId="9" r:id="rId9"/>
    <sheet name="Monterey Main" sheetId="10" r:id="rId10"/>
    <sheet name="Piru" sheetId="11" r:id="rId11"/>
    <sheet name="Sacramento" sheetId="12" r:id="rId12"/>
    <sheet name="San Diego" sheetId="13" r:id="rId13"/>
    <sheet name="San Marino" sheetId="14" r:id="rId14"/>
    <sheet name="Ventura" sheetId="15" r:id="rId15"/>
  </sheets>
  <definedNames>
    <definedName name="_xlnm._FilterDatabase" localSheetId="0" hidden="1">'Baldwin Hills'!$A$1:$K$57</definedName>
    <definedName name="_xlnm._FilterDatabase" localSheetId="1" hidden="1">Bellflower!$A$1:$K$59</definedName>
    <definedName name="_xlnm._FilterDatabase" localSheetId="2" hidden="1">'Central Satellites'!$A$1:$K$57</definedName>
    <definedName name="_xlnm._FilterDatabase" localSheetId="3" hidden="1">Chualar!$A$1:$K$53</definedName>
    <definedName name="_xlnm._FilterDatabase" localSheetId="4" hidden="1">Duarte!$A$1:$K$56</definedName>
    <definedName name="_xlnm._FilterDatabase" localSheetId="5" hidden="1">'East Pasadena'!$A$1:$K$51</definedName>
    <definedName name="_xlnm._FilterDatabase" localSheetId="6" hidden="1">'Fruitridge Vista'!$A$1:$K$55</definedName>
    <definedName name="_xlnm._FilterDatabase" localSheetId="7" hidden="1">Larkfield!$A$1:$K$56</definedName>
    <definedName name="_xlnm._FilterDatabase" localSheetId="8" hidden="1">Meadowbrook!$A$1:$K$51</definedName>
    <definedName name="_xlnm._FilterDatabase" localSheetId="9" hidden="1">'Monterey Main'!$A$1:$K$57</definedName>
    <definedName name="_xlnm._FilterDatabase" localSheetId="10" hidden="1">Piru!$A$1:$K$52</definedName>
    <definedName name="_xlnm._FilterDatabase" localSheetId="11" hidden="1">Sacramento!$A$1:$K$56</definedName>
    <definedName name="_xlnm._FilterDatabase" localSheetId="12" hidden="1">'San Diego'!$A$1:$K$56</definedName>
    <definedName name="_xlnm._FilterDatabase" localSheetId="13" hidden="1">'San Marino'!$A$1:$K$57</definedName>
    <definedName name="_xlnm._FilterDatabase" localSheetId="14" hidden="1">Ventura!$A$1:$K$57</definedName>
    <definedName name="CAP">#REF!</definedName>
    <definedName name="Non_CAP">#REF!</definedName>
    <definedName name="_xlnm.Print_Area" localSheetId="0">'Baldwin Hills'!$A$1:$K$27</definedName>
    <definedName name="_xlnm.Print_Area" localSheetId="1">Bellflower!$A$1:$K$22</definedName>
    <definedName name="_xlnm.Print_Area" localSheetId="2">'Central Satellites'!$A$1:$K$27</definedName>
    <definedName name="_xlnm.Print_Area" localSheetId="3">Chualar!$A$1:$K$21</definedName>
    <definedName name="_xlnm.Print_Area" localSheetId="4">Duarte!$A$1:$K$27</definedName>
    <definedName name="_xlnm.Print_Area" localSheetId="5">'East Pasadena'!$A$1:$K$16</definedName>
    <definedName name="_xlnm.Print_Area" localSheetId="6">'Fruitridge Vista'!$A$1:$K$23</definedName>
    <definedName name="_xlnm.Print_Area" localSheetId="7">Larkfield!$A$1:$K$27</definedName>
    <definedName name="_xlnm.Print_Area" localSheetId="8">Meadowbrook!$A$1:$K$27</definedName>
    <definedName name="_xlnm.Print_Area" localSheetId="9">'Monterey Main'!$A$1:$K$30</definedName>
    <definedName name="_xlnm.Print_Area" localSheetId="10">Piru!$A$1:$K$15</definedName>
    <definedName name="_xlnm.Print_Area" localSheetId="11">Sacramento!$A$1:$K$27</definedName>
    <definedName name="_xlnm.Print_Area" localSheetId="12">'San Diego'!$A$1:$K$26</definedName>
    <definedName name="_xlnm.Print_Area" localSheetId="13">'San Marino'!$A$1:$K$26</definedName>
    <definedName name="_xlnm.Print_Area" localSheetId="14">Ventura!$A$1:$K$26</definedName>
    <definedName name="TariffArea" localSheetId="1">#REF!</definedName>
    <definedName name="TariffArea" localSheetId="2">#REF!</definedName>
    <definedName name="TariffArea" localSheetId="3">#REF!</definedName>
    <definedName name="TariffArea" localSheetId="4">#REF!</definedName>
    <definedName name="TariffArea" localSheetId="5">#REF!</definedName>
    <definedName name="TariffArea" localSheetId="6">#REF!</definedName>
    <definedName name="TariffArea" localSheetId="7">#REF!</definedName>
    <definedName name="TariffArea" localSheetId="8">#REF!</definedName>
    <definedName name="TariffArea" localSheetId="9">#REF!</definedName>
    <definedName name="TariffArea" localSheetId="10">#REF!</definedName>
    <definedName name="TariffArea" localSheetId="11">#REF!</definedName>
    <definedName name="TariffArea" localSheetId="12">#REF!</definedName>
    <definedName name="TariffArea" localSheetId="13">#REF!</definedName>
    <definedName name="TariffArea" localSheetId="14">#REF!</definedName>
    <definedName name="TariffArea">#REF!</definedName>
    <definedName name="TariffAreas" localSheetId="1">#REF!</definedName>
    <definedName name="TariffAreas" localSheetId="2">#REF!</definedName>
    <definedName name="TariffAreas" localSheetId="3">#REF!</definedName>
    <definedName name="TariffAreas" localSheetId="4">#REF!</definedName>
    <definedName name="TariffAreas" localSheetId="5">#REF!</definedName>
    <definedName name="TariffAreas" localSheetId="6">#REF!</definedName>
    <definedName name="TariffAreas" localSheetId="7">#REF!</definedName>
    <definedName name="TariffAreas" localSheetId="8">#REF!</definedName>
    <definedName name="TariffAreas" localSheetId="9">#REF!</definedName>
    <definedName name="TariffAreas" localSheetId="10">#REF!</definedName>
    <definedName name="TariffAreas" localSheetId="11">#REF!</definedName>
    <definedName name="TariffAreas" localSheetId="12">#REF!</definedName>
    <definedName name="TariffAreas" localSheetId="13">#REF!</definedName>
    <definedName name="TariffAreas" localSheetId="14">#REF!</definedName>
    <definedName name="TariffAreas">#REF!</definedName>
  </definedName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" i="15" l="1"/>
  <c r="G58" i="15"/>
  <c r="F58" i="15"/>
  <c r="E58" i="15"/>
  <c r="Q8" i="15"/>
  <c r="P8" i="15"/>
  <c r="O8" i="15"/>
  <c r="N8" i="15"/>
  <c r="Q7" i="15"/>
  <c r="P7" i="15"/>
  <c r="O7" i="15"/>
  <c r="N7" i="15"/>
  <c r="Q6" i="15"/>
  <c r="P6" i="15"/>
  <c r="O6" i="15"/>
  <c r="N6" i="15"/>
  <c r="Q5" i="15"/>
  <c r="P5" i="15"/>
  <c r="O5" i="15"/>
  <c r="N5" i="15"/>
  <c r="C2" i="15"/>
  <c r="H58" i="14" l="1"/>
  <c r="G58" i="14"/>
  <c r="F58" i="14"/>
  <c r="E58" i="14"/>
  <c r="Q8" i="14"/>
  <c r="P8" i="14"/>
  <c r="O8" i="14"/>
  <c r="N8" i="14"/>
  <c r="Q7" i="14"/>
  <c r="P7" i="14"/>
  <c r="O7" i="14"/>
  <c r="N7" i="14"/>
  <c r="Q6" i="14"/>
  <c r="P6" i="14"/>
  <c r="O6" i="14"/>
  <c r="N6" i="14"/>
  <c r="Q5" i="14"/>
  <c r="P5" i="14"/>
  <c r="O5" i="14"/>
  <c r="N5" i="14"/>
  <c r="C2" i="14"/>
  <c r="H57" i="13" l="1"/>
  <c r="G57" i="13"/>
  <c r="F57" i="13"/>
  <c r="E57" i="13"/>
  <c r="Q8" i="13"/>
  <c r="P8" i="13"/>
  <c r="O8" i="13"/>
  <c r="N8" i="13"/>
  <c r="Q7" i="13"/>
  <c r="P7" i="13"/>
  <c r="O7" i="13"/>
  <c r="N7" i="13"/>
  <c r="Q6" i="13"/>
  <c r="P6" i="13"/>
  <c r="O6" i="13"/>
  <c r="N6" i="13"/>
  <c r="Q5" i="13"/>
  <c r="P5" i="13"/>
  <c r="O5" i="13"/>
  <c r="N5" i="13"/>
  <c r="C2" i="13"/>
  <c r="H57" i="12" l="1"/>
  <c r="G57" i="12"/>
  <c r="F57" i="12"/>
  <c r="E57" i="12"/>
  <c r="Q8" i="12"/>
  <c r="P8" i="12"/>
  <c r="O8" i="12"/>
  <c r="N8" i="12"/>
  <c r="Q7" i="12"/>
  <c r="P7" i="12"/>
  <c r="O7" i="12"/>
  <c r="N7" i="12"/>
  <c r="Q6" i="12"/>
  <c r="P6" i="12"/>
  <c r="O6" i="12"/>
  <c r="N6" i="12"/>
  <c r="Q5" i="12"/>
  <c r="P5" i="12"/>
  <c r="O5" i="12"/>
  <c r="N5" i="12"/>
  <c r="C2" i="12"/>
  <c r="H53" i="11" l="1"/>
  <c r="G53" i="11"/>
  <c r="F53" i="11"/>
  <c r="E53" i="11"/>
  <c r="Q10" i="11"/>
  <c r="P10" i="11"/>
  <c r="O10" i="11"/>
  <c r="N10" i="11"/>
  <c r="Q9" i="11"/>
  <c r="P9" i="11"/>
  <c r="O9" i="11"/>
  <c r="N9" i="11"/>
  <c r="Q8" i="11"/>
  <c r="P8" i="11"/>
  <c r="O8" i="11"/>
  <c r="N8" i="11"/>
  <c r="Q7" i="11"/>
  <c r="P7" i="11"/>
  <c r="O7" i="11"/>
  <c r="N7" i="11"/>
  <c r="C2" i="11"/>
  <c r="H58" i="10" l="1"/>
  <c r="G58" i="10"/>
  <c r="F58" i="10"/>
  <c r="E58" i="10"/>
  <c r="Q8" i="10"/>
  <c r="P8" i="10"/>
  <c r="O8" i="10"/>
  <c r="N8" i="10"/>
  <c r="Q7" i="10"/>
  <c r="P7" i="10"/>
  <c r="O7" i="10"/>
  <c r="N7" i="10"/>
  <c r="Q6" i="10"/>
  <c r="P6" i="10"/>
  <c r="O6" i="10"/>
  <c r="N6" i="10"/>
  <c r="Q5" i="10"/>
  <c r="P5" i="10"/>
  <c r="O5" i="10"/>
  <c r="N5" i="10"/>
  <c r="C2" i="10"/>
  <c r="H52" i="9" l="1"/>
  <c r="G52" i="9"/>
  <c r="F52" i="9"/>
  <c r="E52" i="9"/>
  <c r="Q8" i="9"/>
  <c r="P8" i="9"/>
  <c r="O8" i="9"/>
  <c r="N8" i="9"/>
  <c r="Q7" i="9"/>
  <c r="P7" i="9"/>
  <c r="O7" i="9"/>
  <c r="N7" i="9"/>
  <c r="Q6" i="9"/>
  <c r="P6" i="9"/>
  <c r="O6" i="9"/>
  <c r="N6" i="9"/>
  <c r="Q5" i="9"/>
  <c r="P5" i="9"/>
  <c r="O5" i="9"/>
  <c r="N5" i="9"/>
  <c r="C2" i="9"/>
  <c r="H57" i="8" l="1"/>
  <c r="G57" i="8"/>
  <c r="F57" i="8"/>
  <c r="E57" i="8"/>
  <c r="Q8" i="8"/>
  <c r="P8" i="8"/>
  <c r="O8" i="8"/>
  <c r="N8" i="8"/>
  <c r="Q7" i="8"/>
  <c r="P7" i="8"/>
  <c r="O7" i="8"/>
  <c r="N7" i="8"/>
  <c r="Q6" i="8"/>
  <c r="P6" i="8"/>
  <c r="O6" i="8"/>
  <c r="N6" i="8"/>
  <c r="Q5" i="8"/>
  <c r="P5" i="8"/>
  <c r="O5" i="8"/>
  <c r="N5" i="8"/>
  <c r="C2" i="8"/>
  <c r="H56" i="7" l="1"/>
  <c r="G56" i="7"/>
  <c r="F56" i="7"/>
  <c r="E56" i="7"/>
  <c r="Q8" i="7"/>
  <c r="P8" i="7"/>
  <c r="O8" i="7"/>
  <c r="N8" i="7"/>
  <c r="Q7" i="7"/>
  <c r="P7" i="7"/>
  <c r="O7" i="7"/>
  <c r="N7" i="7"/>
  <c r="Q6" i="7"/>
  <c r="P6" i="7"/>
  <c r="O6" i="7"/>
  <c r="N6" i="7"/>
  <c r="Q5" i="7"/>
  <c r="P5" i="7"/>
  <c r="O5" i="7"/>
  <c r="N5" i="7"/>
  <c r="C2" i="7"/>
  <c r="H52" i="6" l="1"/>
  <c r="G52" i="6"/>
  <c r="F52" i="6"/>
  <c r="E52" i="6"/>
  <c r="Q8" i="6"/>
  <c r="P8" i="6"/>
  <c r="O8" i="6"/>
  <c r="N8" i="6"/>
  <c r="Q7" i="6"/>
  <c r="P7" i="6"/>
  <c r="O7" i="6"/>
  <c r="N7" i="6"/>
  <c r="Q6" i="6"/>
  <c r="P6" i="6"/>
  <c r="O6" i="6"/>
  <c r="N6" i="6"/>
  <c r="Q5" i="6"/>
  <c r="P5" i="6"/>
  <c r="O5" i="6"/>
  <c r="N5" i="6"/>
  <c r="C2" i="6"/>
  <c r="H57" i="5" l="1"/>
  <c r="G57" i="5"/>
  <c r="F57" i="5"/>
  <c r="E57" i="5"/>
  <c r="Q8" i="5"/>
  <c r="P8" i="5"/>
  <c r="O8" i="5"/>
  <c r="N8" i="5"/>
  <c r="Q7" i="5"/>
  <c r="P7" i="5"/>
  <c r="O7" i="5"/>
  <c r="N7" i="5"/>
  <c r="Q6" i="5"/>
  <c r="P6" i="5"/>
  <c r="O6" i="5"/>
  <c r="N6" i="5"/>
  <c r="Q5" i="5"/>
  <c r="P5" i="5"/>
  <c r="O5" i="5"/>
  <c r="N5" i="5"/>
  <c r="C2" i="5"/>
  <c r="H54" i="4" l="1"/>
  <c r="G54" i="4"/>
  <c r="F54" i="4"/>
  <c r="E54" i="4"/>
  <c r="Q8" i="4"/>
  <c r="P8" i="4"/>
  <c r="O8" i="4"/>
  <c r="N8" i="4"/>
  <c r="Q7" i="4"/>
  <c r="P7" i="4"/>
  <c r="O7" i="4"/>
  <c r="N7" i="4"/>
  <c r="Q6" i="4"/>
  <c r="P6" i="4"/>
  <c r="O6" i="4"/>
  <c r="N6" i="4"/>
  <c r="Q5" i="4"/>
  <c r="P5" i="4"/>
  <c r="O5" i="4"/>
  <c r="N5" i="4"/>
  <c r="C2" i="4"/>
  <c r="H58" i="3" l="1"/>
  <c r="G58" i="3"/>
  <c r="F58" i="3"/>
  <c r="E58" i="3"/>
  <c r="Q8" i="3"/>
  <c r="P8" i="3"/>
  <c r="O8" i="3"/>
  <c r="N8" i="3"/>
  <c r="Q7" i="3"/>
  <c r="P7" i="3"/>
  <c r="O7" i="3"/>
  <c r="N7" i="3"/>
  <c r="Q6" i="3"/>
  <c r="P6" i="3"/>
  <c r="O6" i="3"/>
  <c r="N6" i="3"/>
  <c r="Q5" i="3"/>
  <c r="P5" i="3"/>
  <c r="O5" i="3"/>
  <c r="N5" i="3"/>
  <c r="C2" i="3"/>
  <c r="H60" i="2" l="1"/>
  <c r="G60" i="2"/>
  <c r="F60" i="2"/>
  <c r="E60" i="2"/>
  <c r="Q8" i="2"/>
  <c r="P8" i="2"/>
  <c r="O8" i="2"/>
  <c r="N8" i="2"/>
  <c r="Q7" i="2"/>
  <c r="P7" i="2"/>
  <c r="O7" i="2"/>
  <c r="N7" i="2"/>
  <c r="Q6" i="2"/>
  <c r="P6" i="2"/>
  <c r="O6" i="2"/>
  <c r="N6" i="2"/>
  <c r="Q5" i="2"/>
  <c r="P5" i="2"/>
  <c r="O5" i="2"/>
  <c r="N5" i="2"/>
  <c r="C2" i="2"/>
  <c r="H58" i="1" l="1"/>
  <c r="G58" i="1"/>
  <c r="F58" i="1"/>
  <c r="E58" i="1"/>
  <c r="Q8" i="1"/>
  <c r="P8" i="1"/>
  <c r="O8" i="1"/>
  <c r="N8" i="1"/>
  <c r="Q7" i="1"/>
  <c r="P7" i="1"/>
  <c r="O7" i="1"/>
  <c r="N7" i="1"/>
  <c r="Q6" i="1"/>
  <c r="P6" i="1"/>
  <c r="O6" i="1"/>
  <c r="N6" i="1"/>
  <c r="Q5" i="1"/>
  <c r="P5" i="1"/>
  <c r="O5" i="1"/>
  <c r="N5" i="1"/>
  <c r="Q4" i="1"/>
  <c r="P4" i="1"/>
  <c r="O4" i="1"/>
  <c r="N4" i="1"/>
  <c r="C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tc={783B37D6-1C75-4AFA-8C11-F465FDC88D8F}</author>
    <author>tc={79B3DE89-02F8-44F2-BB06-C755AA253254}</author>
    <author>tc={7A0BD11F-FDD9-4EC9-8C93-DFFC13F78674}</author>
    <author>tc={B45094D7-6A41-4EA7-A08A-93FFAD78DEC9}</author>
    <author>tc={55188B55-D0B0-45D4-BF14-59D6AB618686}</author>
  </authors>
  <commentList>
    <comment ref="E3" authorId="0" shapeId="0" xr:uid="{783B37D6-1C75-4AFA-8C11-F465FDC88D8F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79B3DE89-02F8-44F2-BB06-C755AA253254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7A0BD11F-FDD9-4EC9-8C93-DFFC13F78674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B45094D7-6A41-4EA7-A08A-93FFAD78DEC9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N4" authorId="4" shapeId="0" xr:uid="{55188B55-D0B0-45D4-BF14-59D6AB618686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tc={D23C14F1-2E56-4C25-B8E8-B681D106E2CB}</author>
    <author>tc={5C731B22-2A26-4DA8-BC4F-07B4FF753764}</author>
    <author>tc={4C51DB1D-C572-4CCA-8C92-11CADEDB6EAE}</author>
    <author>tc={5CAAB111-ACE8-412A-8E2F-BE566392AB70}</author>
  </authors>
  <commentList>
    <comment ref="E3" authorId="0" shapeId="0" xr:uid="{D23C14F1-2E56-4C25-B8E8-B681D106E2CB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5C731B22-2A26-4DA8-BC4F-07B4FF753764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4C51DB1D-C572-4CCA-8C92-11CADEDB6EAE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5" authorId="3" shapeId="0" xr:uid="{5CAAB111-ACE8-412A-8E2F-BE566392AB70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tc={BBF36249-2A99-4824-B651-3C84252778C6}</author>
    <author>tc={D796F802-0E9A-48EB-9884-5F9FD2E89045}</author>
    <author>tc={5C9ECDE7-69B6-41BC-A473-84723E747608}</author>
    <author>tc={B6685A0B-1ED3-4062-87E8-E1105B8A7C9C}</author>
    <author>tc={0C3702AD-6084-41E2-8FDF-098B997D649C}</author>
  </authors>
  <commentList>
    <comment ref="E3" authorId="0" shapeId="0" xr:uid="{BBF36249-2A99-4824-B651-3C84252778C6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D796F802-0E9A-48EB-9884-5F9FD2E89045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5C9ECDE7-69B6-41BC-A473-84723E747608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B6685A0B-1ED3-4062-87E8-E1105B8A7C9C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4" shapeId="0" xr:uid="{0C3702AD-6084-41E2-8FDF-098B997D649C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tc={96D3465A-7F9C-4F6F-BECB-8B1ACF199568}</author>
    <author>tc={1C5D9AA7-6845-47C9-B1E6-F58250E47E88}</author>
    <author>tc={6D66DE4A-D625-4E2C-9094-944F4A7B9062}</author>
    <author>tc={35A14E86-F2A0-4971-815D-93AA737A0192}</author>
  </authors>
  <commentList>
    <comment ref="E3" authorId="0" shapeId="0" xr:uid="{96D3465A-7F9C-4F6F-BECB-8B1ACF199568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1C5D9AA7-6845-47C9-B1E6-F58250E47E88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6D66DE4A-D625-4E2C-9094-944F4A7B9062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35A14E86-F2A0-4971-815D-93AA737A0192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tc={B001920B-68D6-4A7C-9080-D26C22FC9A0F}</author>
    <author>tc={52394E8E-CFAB-4562-A79D-639BE29EE388}</author>
    <author>tc={5D237255-2A37-4986-AD6F-7230597E9ECA}</author>
    <author>tc={CFB4E7D2-1275-4D09-B2BE-E6313922702D}</author>
    <author>tc={5D9A4658-EB8A-4B19-8419-CC6AF8F1DFB7}</author>
  </authors>
  <commentList>
    <comment ref="E3" authorId="0" shapeId="0" xr:uid="{B001920B-68D6-4A7C-9080-D26C22FC9A0F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52394E8E-CFAB-4562-A79D-639BE29EE388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5D237255-2A37-4986-AD6F-7230597E9ECA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CFB4E7D2-1275-4D09-B2BE-E6313922702D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4" shapeId="0" xr:uid="{5D9A4658-EB8A-4B19-8419-CC6AF8F1DFB7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tc={6041FA1A-7C97-47C4-8E41-3836EC931C3A}</author>
    <author>tc={3A696F99-81E0-4CBE-AC78-B9C841B7F509}</author>
    <author>tc={5DA62690-C8FF-451C-A988-E7CB85D6BB5F}</author>
    <author>tc={23546BAA-72BC-4FD7-A6CB-815219E640D6}</author>
    <author>tc={DE46991D-BC5A-4715-8CDD-5F77518BDBBB}</author>
  </authors>
  <commentList>
    <comment ref="E3" authorId="0" shapeId="0" xr:uid="{6041FA1A-7C97-47C4-8E41-3836EC931C3A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3A696F99-81E0-4CBE-AC78-B9C841B7F509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5DA62690-C8FF-451C-A988-E7CB85D6BB5F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23546BAA-72BC-4FD7-A6CB-815219E640D6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4" shapeId="0" xr:uid="{DE46991D-BC5A-4715-8CDD-5F77518BDBBB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tc={47F65B53-F657-4B81-A3A0-E85E45898392}</author>
    <author>tc={9D45F254-691F-45FB-B798-2FCAB05FE12A}</author>
    <author>tc={219FF7AA-DEA0-4996-9460-6FD75B38EB79}</author>
    <author>tc={D4E1001A-0D04-44B9-86B0-0968141C2A09}</author>
  </authors>
  <commentList>
    <comment ref="E3" authorId="0" shapeId="0" xr:uid="{47F65B53-F657-4B81-A3A0-E85E45898392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9D45F254-691F-45FB-B798-2FCAB05FE12A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219FF7AA-DEA0-4996-9460-6FD75B38EB7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D4E1001A-0D04-44B9-86B0-0968141C2A09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tc={162B8D97-82E1-4C29-A6E9-BAECA472B43B}</author>
    <author>tc={4AD1D8C2-8817-4C9C-A16C-3B805DE9C41A}</author>
    <author>tc={D3F43053-679C-4428-B265-65A127F20248}</author>
    <author>tc={DA23959A-3DD2-419D-8D8A-410AC5703D6A}</author>
    <author>tc={B985F906-01A5-4469-96A3-ACC036677399}</author>
  </authors>
  <commentList>
    <comment ref="E3" authorId="0" shapeId="0" xr:uid="{162B8D97-82E1-4C29-A6E9-BAECA472B43B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4AD1D8C2-8817-4C9C-A16C-3B805DE9C41A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D3F43053-679C-4428-B265-65A127F20248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DA23959A-3DD2-419D-8D8A-410AC5703D6A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4" shapeId="0" xr:uid="{B985F906-01A5-4469-96A3-ACC036677399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tc={05DB28C0-C121-4A3C-A32B-EC71AC9F5664}</author>
    <author>tc={BB642F88-184F-4115-B667-87812699F02D}</author>
    <author>tc={324497BE-9A0B-4406-982E-BDE60BE5B4F3}</author>
    <author>tc={D1D3F24F-5998-4DBB-94DF-1491B340FECB}</author>
    <author>tc={4EA118F6-479F-438C-937D-B0063B86BE9B}</author>
  </authors>
  <commentList>
    <comment ref="E3" authorId="0" shapeId="0" xr:uid="{05DB28C0-C121-4A3C-A32B-EC71AC9F5664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BB642F88-184F-4115-B667-87812699F02D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324497BE-9A0B-4406-982E-BDE60BE5B4F3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D1D3F24F-5998-4DBB-94DF-1491B340FECB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4" shapeId="0" xr:uid="{4EA118F6-479F-438C-937D-B0063B86BE9B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tc={4C1E7C4A-8599-49F8-B2FC-13E6782E3619}</author>
    <author>tc={A1DB6ADB-E189-4CA2-BA20-F0C460888937}</author>
    <author>tc={EB9811AC-5369-4DEE-B28D-93A4F1ACB2D2}</author>
    <author>tc={9B9CFD66-574C-4AAC-AD3E-B7FBD0CCB483}</author>
    <author>tc={A4C839B3-C188-4E52-8A12-C43E989951DC}</author>
  </authors>
  <commentList>
    <comment ref="E3" authorId="0" shapeId="0" xr:uid="{4C1E7C4A-8599-49F8-B2FC-13E6782E3619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A1DB6ADB-E189-4CA2-BA20-F0C460888937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EB9811AC-5369-4DEE-B28D-93A4F1ACB2D2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9B9CFD66-574C-4AAC-AD3E-B7FBD0CCB483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4" shapeId="0" xr:uid="{A4C839B3-C188-4E52-8A12-C43E989951DC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tc={D2C8E94F-251A-4582-8039-7D3A302D775C}</author>
    <author>tc={45B9D584-F6E8-426F-B803-9DAEDD722BDF}</author>
    <author>tc={3DD63C31-6361-48B1-A2DA-A964C12253CF}</author>
    <author>tc={8AB97BB6-3820-46A4-8519-09260E36E1B4}</author>
    <author>tc={C62AA768-6651-4FE5-8BF1-4CC0F12AE01F}</author>
  </authors>
  <commentList>
    <comment ref="E3" authorId="0" shapeId="0" xr:uid="{D2C8E94F-251A-4582-8039-7D3A302D775C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45B9D584-F6E8-426F-B803-9DAEDD722BDF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3DD63C31-6361-48B1-A2DA-A964C12253CF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8AB97BB6-3820-46A4-8519-09260E36E1B4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8" authorId="4" shapeId="0" xr:uid="{C62AA768-6651-4FE5-8BF1-4CC0F12AE01F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tc={335A6FFA-68FA-422A-944A-524BDAA6D9C8}</author>
    <author>tc={D868D145-6FD5-4CD5-A8E7-10AFE191DE2C}</author>
    <author>tc={BA092A69-B558-477E-960D-EA6CB3BC302D}</author>
    <author>tc={2DA4799B-6633-4846-8294-2F59E0CB5E47}</author>
    <author>tc={3C98C82A-4F17-488A-A13A-A89864E89551}</author>
  </authors>
  <commentList>
    <comment ref="E3" authorId="0" shapeId="0" xr:uid="{335A6FFA-68FA-422A-944A-524BDAA6D9C8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D868D145-6FD5-4CD5-A8E7-10AFE191DE2C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BA092A69-B558-477E-960D-EA6CB3BC302D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2DA4799B-6633-4846-8294-2F59E0CB5E47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4" shapeId="0" xr:uid="{3C98C82A-4F17-488A-A13A-A89864E89551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tc={8A019528-7279-4538-A251-4A9869008DD1}</author>
    <author>tc={1C52FF70-971F-4017-8143-A657603399D4}</author>
    <author>tc={BB79D47B-1396-427D-A185-FEA9649DFF79}</author>
    <author>tc={F6AE4398-3A18-452F-85EC-96375E88C6A1}</author>
    <author>tc={AB114168-73BC-4911-827E-928ED63F781F}</author>
  </authors>
  <commentList>
    <comment ref="E3" authorId="0" shapeId="0" xr:uid="{8A019528-7279-4538-A251-4A9869008DD1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1C52FF70-971F-4017-8143-A657603399D4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BB79D47B-1396-427D-A185-FEA9649DFF7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F6AE4398-3A18-452F-85EC-96375E88C6A1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4" shapeId="0" xr:uid="{AB114168-73BC-4911-827E-928ED63F781F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tc={2AA0986E-DA6F-409E-97AD-B0BCFEA6F045}</author>
    <author>tc={68100113-FEFA-41D9-9026-23C826AA4E7B}</author>
    <author>tc={39717396-6D95-4553-96D2-5FE37408D764}</author>
    <author>tc={B9BC9000-994E-4E03-85B7-DF6F14753158}</author>
    <author>tc={CC24960D-2316-4C27-B994-7208C6A9B1F7}</author>
  </authors>
  <commentList>
    <comment ref="E3" authorId="0" shapeId="0" xr:uid="{2AA0986E-DA6F-409E-97AD-B0BCFEA6F045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68100113-FEFA-41D9-9026-23C826AA4E7B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39717396-6D95-4553-96D2-5FE37408D764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B9BC9000-994E-4E03-85B7-DF6F14753158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4" shapeId="0" xr:uid="{CC24960D-2316-4C27-B994-7208C6A9B1F7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tc={403E9E47-0ABD-4BD6-928F-73A33B620786}</author>
    <author>tc={AF5E0F01-B77A-43DA-BEE1-57172A5AEE00}</author>
    <author>tc={CB5FE35E-E8E4-4427-89CE-CFE03C4EBB6B}</author>
    <author>tc={595DB5B5-2086-42C6-B86B-B3F179EA1A47}</author>
    <author>tc={DF7F255C-D414-49DE-8241-13D497EC4125}</author>
  </authors>
  <commentList>
    <comment ref="E3" authorId="0" shapeId="0" xr:uid="{403E9E47-0ABD-4BD6-928F-73A33B620786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AF5E0F01-B77A-43DA-BEE1-57172A5AEE00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CB5FE35E-E8E4-4427-89CE-CFE03C4EBB6B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595DB5B5-2086-42C6-B86B-B3F179EA1A47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4" shapeId="0" xr:uid="{DF7F255C-D414-49DE-8241-13D497EC4125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sharedStrings.xml><?xml version="1.0" encoding="utf-8"?>
<sst xmlns="http://schemas.openxmlformats.org/spreadsheetml/2006/main" count="1843" uniqueCount="123">
  <si>
    <t>California American Water</t>
  </si>
  <si>
    <t>Revenue Requirement Projections</t>
  </si>
  <si>
    <t>LA-Baldwin Hills</t>
  </si>
  <si>
    <t>Years</t>
  </si>
  <si>
    <t>Incremental Change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</si>
  <si>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</si>
  <si>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</si>
  <si>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</si>
  <si>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</si>
  <si>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</si>
  <si>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</si>
  <si>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</si>
  <si>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</si>
  <si>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AL 1395 / AL 1398</t>
  </si>
  <si>
    <t>Last Adopted Revenue Requirement</t>
  </si>
  <si>
    <t>N/A</t>
  </si>
  <si>
    <t>Existing</t>
  </si>
  <si>
    <t>CAP Surcharge</t>
  </si>
  <si>
    <t>Surcharge</t>
  </si>
  <si>
    <t>AL 1399</t>
  </si>
  <si>
    <t>CPUC User Fees</t>
  </si>
  <si>
    <t>New</t>
  </si>
  <si>
    <t>AL 1404</t>
  </si>
  <si>
    <t>Bellflower Tier 2 Filing</t>
  </si>
  <si>
    <t>Rev Req't</t>
  </si>
  <si>
    <t>Pending</t>
  </si>
  <si>
    <t>AL 1409</t>
  </si>
  <si>
    <t>2022 WRAM/MCBA</t>
  </si>
  <si>
    <t>Anticipated</t>
  </si>
  <si>
    <t>AL 1411</t>
  </si>
  <si>
    <t>Intervenor Compensation to National Consumer Law Center &amp; Center for Accessible Technology</t>
  </si>
  <si>
    <t>AL 1419</t>
  </si>
  <si>
    <t>Purchased Power &amp; Purchased Water Offset</t>
  </si>
  <si>
    <t>AL 1420</t>
  </si>
  <si>
    <t>2022 Cost of Capital and Trigger Implementation</t>
  </si>
  <si>
    <t>AL 1424</t>
  </si>
  <si>
    <t>2023 Cost of Capital Trigger Mechanism</t>
  </si>
  <si>
    <t>AL 1427</t>
  </si>
  <si>
    <t>2024 Annual Consumption Adjustment Mechanism</t>
  </si>
  <si>
    <t>AL 1429</t>
  </si>
  <si>
    <t>AL 1430</t>
  </si>
  <si>
    <t>2024 Interim Rates</t>
  </si>
  <si>
    <t>AL 1431</t>
  </si>
  <si>
    <t>Customer Assistance Program</t>
  </si>
  <si>
    <t>AL 1435</t>
  </si>
  <si>
    <t>2024 Southern Production Expense Offset</t>
  </si>
  <si>
    <t xml:space="preserve">AL 1380 </t>
  </si>
  <si>
    <t>2019 GRC Interim Rate True Up-Southern Ending</t>
  </si>
  <si>
    <t>AL 1441</t>
  </si>
  <si>
    <t>2023 WRAM/MCBA</t>
  </si>
  <si>
    <t>AL 1442</t>
  </si>
  <si>
    <t>Remaining 2019 GRC IRTU</t>
  </si>
  <si>
    <t>AL XXXX</t>
  </si>
  <si>
    <t>Consolidated Expense Balancing Account</t>
  </si>
  <si>
    <t>Purchased Water Offset</t>
  </si>
  <si>
    <t>22-07-001</t>
  </si>
  <si>
    <t>2022 GRC Application (TY 2024) - Revenue Requirement Settlement*</t>
  </si>
  <si>
    <t>TBD</t>
  </si>
  <si>
    <t>2025 Step Rates &amp; Annual Consumption Adjustment Mechanism</t>
  </si>
  <si>
    <t>2026 Step Rates &amp; Annual Consumption Adjustment Mechanism</t>
  </si>
  <si>
    <t>End</t>
  </si>
  <si>
    <t>Total</t>
  </si>
  <si>
    <t>%</t>
  </si>
  <si>
    <t>Bellflower</t>
  </si>
  <si>
    <t>AL 1390</t>
  </si>
  <si>
    <t>Bellflower Acquisition Integration (Bellflower was acquired 11/3/2022)</t>
  </si>
  <si>
    <t>Bellflower Incorporation Into Authorized Rates</t>
  </si>
  <si>
    <t>Cost of Capital Implementation</t>
  </si>
  <si>
    <t>Cost of Capital Trigger Mechanism</t>
  </si>
  <si>
    <t>Central Satellites</t>
  </si>
  <si>
    <t>AL 1394 / AL 1397</t>
  </si>
  <si>
    <t>AL 1418</t>
  </si>
  <si>
    <t>Purchased Power and Purchased Water Offset</t>
  </si>
  <si>
    <t>AL 1426</t>
  </si>
  <si>
    <t xml:space="preserve">AL 1379 </t>
  </si>
  <si>
    <t>2019 GRC Interim Rate True-Up-Central Ending</t>
  </si>
  <si>
    <t>AL 1440</t>
  </si>
  <si>
    <t>AL 1447</t>
  </si>
  <si>
    <t>2024 Central Division Production Expense Offset</t>
  </si>
  <si>
    <t>Chualar</t>
  </si>
  <si>
    <t>2022 Cost of Capital Trigger and Implementation</t>
  </si>
  <si>
    <t xml:space="preserve">2024 Interim Rates </t>
  </si>
  <si>
    <t>2022 GRC Application (TY 2024)</t>
  </si>
  <si>
    <t>LA-Duarte</t>
  </si>
  <si>
    <t>East Pasadena</t>
  </si>
  <si>
    <t>AL 112A</t>
  </si>
  <si>
    <t>Last Adopted Revenue Requirement (E. Pasadena CPI increase)</t>
  </si>
  <si>
    <t>AL 1432</t>
  </si>
  <si>
    <t>Discretionary Filing for Expansion of CAP</t>
  </si>
  <si>
    <t>Fruitridge</t>
  </si>
  <si>
    <t>2022 Step Rates &amp; Annual Consumption Adjustment Mechanism</t>
  </si>
  <si>
    <t>AL 1417</t>
  </si>
  <si>
    <t xml:space="preserve">Cost of Capital Implementation </t>
  </si>
  <si>
    <t>AL 1378</t>
  </si>
  <si>
    <t>2019 GRC Interim Rate True-Up-Northern Ending</t>
  </si>
  <si>
    <t>Larkfield District</t>
  </si>
  <si>
    <t>AL 1393 / AL 1396</t>
  </si>
  <si>
    <t>AL 1425</t>
  </si>
  <si>
    <t>AL 1434</t>
  </si>
  <si>
    <t>2024 Nothern Production Expense Offset</t>
  </si>
  <si>
    <t>AL 1439</t>
  </si>
  <si>
    <t>Meadowbrook</t>
  </si>
  <si>
    <t>Monterey County District</t>
  </si>
  <si>
    <t>AL 1394</t>
  </si>
  <si>
    <t>CPUC Surcharge</t>
  </si>
  <si>
    <t>Bellflower Tier 2</t>
  </si>
  <si>
    <t>AL 1406</t>
  </si>
  <si>
    <t>PWM Expansion Project - Parallel Pipeline</t>
  </si>
  <si>
    <t>AL 1408</t>
  </si>
  <si>
    <t>AL 1412</t>
  </si>
  <si>
    <t>PWM Expansion Project - Carmel Valley Pump Station</t>
  </si>
  <si>
    <t>AL 1413</t>
  </si>
  <si>
    <t>2023 Monterey Monterey Purchased Water Offset</t>
  </si>
  <si>
    <t>PWM Expansion Project - Extraction Wells 1&amp;2 + Chem Treatment Facilities</t>
  </si>
  <si>
    <t>PWM Expansion Project - Extraction Wells 3&amp;4</t>
  </si>
  <si>
    <t>Warring</t>
  </si>
  <si>
    <t>AL 72</t>
  </si>
  <si>
    <t>Last Adopted Revenue Requirement (Piru CPI increase)</t>
  </si>
  <si>
    <t>Sacramento District</t>
  </si>
  <si>
    <t xml:space="preserve">                                                                               </t>
  </si>
  <si>
    <t>San Diego County District</t>
  </si>
  <si>
    <t>LA-San Marino</t>
  </si>
  <si>
    <t>Ventura County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</si>
</sst>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0.000%"/>
    <numFmt numFmtId="167" formatCode="&quot;$&quot;#,##0.00"/>
    <numFmt numFmtId="168" formatCode="_(* #,##0_);_(* \(#,##0\);_(* &quot;-&quot;??_);_(@_)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3" fillId="2" borderId="0" xfId="0" applyFont="1" applyFill="1"/>
    <xf numFmtId="0" fontId="3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0" applyNumberFormat="1"/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165" fontId="0" fillId="0" borderId="0" xfId="0" applyNumberFormat="1"/>
    <xf numFmtId="0" fontId="4" fillId="4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0" fontId="0" fillId="0" borderId="0" xfId="2" applyNumberFormat="1" applyFont="1" applyAlignment="1">
      <alignment horizontal="center"/>
    </xf>
    <xf numFmtId="166" fontId="0" fillId="0" borderId="0" xfId="2" applyNumberFormat="1" applyFont="1" applyAlignment="1">
      <alignment horizontal="center"/>
    </xf>
    <xf numFmtId="9" fontId="0" fillId="0" borderId="0" xfId="2" applyFont="1" applyAlignment="1">
      <alignment horizontal="center"/>
    </xf>
    <xf numFmtId="0" fontId="5" fillId="0" borderId="0" xfId="0" applyFont="1" applyAlignment="1">
      <alignment horizontal="center" wrapText="1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164" fontId="0" fillId="2" borderId="0" xfId="0" applyNumberFormat="1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 wrapText="1"/>
    </xf>
    <xf numFmtId="0" fontId="0" fillId="5" borderId="0" xfId="0" applyFill="1"/>
    <xf numFmtId="0" fontId="0" fillId="3" borderId="0" xfId="0" applyFill="1" applyAlignment="1">
      <alignment horizontal="left" wrapText="1"/>
    </xf>
    <xf numFmtId="14" fontId="0" fillId="2" borderId="0" xfId="0" applyNumberForma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167" fontId="0" fillId="0" borderId="0" xfId="0" applyNumberFormat="1"/>
    <xf numFmtId="164" fontId="0" fillId="0" borderId="0" xfId="0" quotePrefix="1" applyNumberFormat="1" applyAlignment="1">
      <alignment horizontal="left"/>
    </xf>
    <xf numFmtId="168" fontId="0" fillId="0" borderId="0" xfId="1" applyNumberFormat="1" applyFont="1"/>
    <xf numFmtId="0" fontId="0" fillId="0" borderId="0" xfId="0" quotePrefix="1"/>
    <xf numFmtId="0" fontId="3" fillId="0" borderId="0" xfId="0" applyFont="1" applyAlignment="1">
      <alignment horizontal="left" wrapText="1"/>
    </xf>
    <xf numFmtId="164" fontId="0" fillId="0" borderId="0" xfId="0" applyNumberFormat="1" applyAlignment="1">
      <alignment horizontal="left"/>
    </xf>
    <xf numFmtId="164" fontId="3" fillId="0" borderId="0" xfId="0" applyNumberFormat="1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o, Jeremy" id="{BD813F54-0958-445B-8516-A599876E0360}" userId="S::Jeremy.Ho@cpuc.ca.gov::b3352b81-0f0c-4bb5-9f7f-33a168ccf98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3-02-08T21:58:13.76" personId="{BD813F54-0958-445B-8516-A599876E0360}" id="{783B37D6-1C75-4AFA-8C11-F465FDC88D8F}">
    <text>12 months prior column</text>
  </threadedComment>
  <threadedComment ref="A4" dT="2023-02-02T23:36:56.28" personId="{BD813F54-0958-445B-8516-A599876E0360}" id="{79B3DE89-02F8-44F2-BB06-C755AA253254}">
    <text>Do not change</text>
  </threadedComment>
  <threadedComment ref="B4" dT="2023-03-03T23:48:03.84" personId="{BD813F54-0958-445B-8516-A599876E0360}" id="{7A0BD11F-FDD9-4EC9-8C93-DFFC13F78674}">
    <text>Most recent filing that shows latest Revenue Requirement</text>
  </threadedComment>
  <threadedComment ref="E4" dT="2023-02-02T23:36:31.18" personId="{BD813F54-0958-445B-8516-A599876E0360}" id="{B45094D7-6A41-4EA7-A08A-93FFAD78DEC9}">
    <text>Input total authorized revenue at beginning of the year</text>
  </threadedComment>
  <threadedComment ref="N4" dT="2023-02-08T21:58:13.76" personId="{BD813F54-0958-445B-8516-A599876E0360}" id="{55188B55-D0B0-45D4-BF14-59D6AB618686}">
    <text>12 months prior column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3" dT="2023-02-08T21:58:13.76" personId="{BD813F54-0958-445B-8516-A599876E0360}" id="{D23C14F1-2E56-4C25-B8E8-B681D106E2CB}">
    <text>12 months prior column</text>
  </threadedComment>
  <threadedComment ref="A4" dT="2023-02-02T23:36:56.28" personId="{BD813F54-0958-445B-8516-A599876E0360}" id="{5C731B22-2A26-4DA8-BC4F-07B4FF753764}">
    <text>Do not change</text>
  </threadedComment>
  <threadedComment ref="B4" dT="2023-03-03T23:48:03.84" personId="{BD813F54-0958-445B-8516-A599876E0360}" id="{4C51DB1D-C572-4CCA-8C92-11CADEDB6EAE}">
    <text>Most recent filing that shows latest Revenue Requirement</text>
  </threadedComment>
  <threadedComment ref="E5" dT="2023-02-08T21:57:22.34" personId="{BD813F54-0958-445B-8516-A599876E0360}" id="{5CAAB111-ACE8-412A-8E2F-BE566392AB70}">
    <text>Incremental Revenue Requirements starting this row.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3" dT="2023-02-08T21:58:13.76" personId="{BD813F54-0958-445B-8516-A599876E0360}" id="{BBF36249-2A99-4824-B651-3C84252778C6}">
    <text>12 months prior column</text>
  </threadedComment>
  <threadedComment ref="A4" dT="2023-02-02T23:36:56.28" personId="{BD813F54-0958-445B-8516-A599876E0360}" id="{D796F802-0E9A-48EB-9884-5F9FD2E89045}">
    <text>Do not change</text>
  </threadedComment>
  <threadedComment ref="B4" dT="2023-03-03T23:48:03.84" personId="{BD813F54-0958-445B-8516-A599876E0360}" id="{5C9ECDE7-69B6-41BC-A473-84723E747608}">
    <text>Most recent filing that shows latest Revenue Requirement</text>
  </threadedComment>
  <threadedComment ref="E4" dT="2023-02-02T23:36:31.18" personId="{BD813F54-0958-445B-8516-A599876E0360}" id="{B6685A0B-1ED3-4062-87E8-E1105B8A7C9C}">
    <text>Input total authorized revenue at beginning of the year</text>
  </threadedComment>
  <threadedComment ref="E5" dT="2023-02-08T21:57:22.34" personId="{BD813F54-0958-445B-8516-A599876E0360}" id="{0C3702AD-6084-41E2-8FDF-098B997D649C}">
    <text>Incremental Revenue Requirements starting this row.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3" dT="2023-02-08T21:58:13.76" personId="{BD813F54-0958-445B-8516-A599876E0360}" id="{96D3465A-7F9C-4F6F-BECB-8B1ACF199568}">
    <text>12 months prior column</text>
  </threadedComment>
  <threadedComment ref="A4" dT="2023-02-02T23:36:56.28" personId="{BD813F54-0958-445B-8516-A599876E0360}" id="{1C5D9AA7-6845-47C9-B1E6-F58250E47E88}">
    <text>Do not change</text>
  </threadedComment>
  <threadedComment ref="B4" dT="2023-03-03T23:48:03.84" personId="{BD813F54-0958-445B-8516-A599876E0360}" id="{6D66DE4A-D625-4E2C-9094-944F4A7B9062}">
    <text>Most recent filing that shows latest Revenue Requirement</text>
  </threadedComment>
  <threadedComment ref="E4" dT="2023-02-02T23:36:31.18" personId="{BD813F54-0958-445B-8516-A599876E0360}" id="{35A14E86-F2A0-4971-815D-93AA737A0192}">
    <text>Input total authorized revenue at beginning of the year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3" dT="2023-02-08T21:58:13.76" personId="{BD813F54-0958-445B-8516-A599876E0360}" id="{B001920B-68D6-4A7C-9080-D26C22FC9A0F}">
    <text>12 months prior column</text>
  </threadedComment>
  <threadedComment ref="A4" dT="2023-02-02T23:36:56.28" personId="{BD813F54-0958-445B-8516-A599876E0360}" id="{52394E8E-CFAB-4562-A79D-639BE29EE388}">
    <text>Do not change</text>
  </threadedComment>
  <threadedComment ref="B4" dT="2023-03-03T23:48:03.84" personId="{BD813F54-0958-445B-8516-A599876E0360}" id="{5D237255-2A37-4986-AD6F-7230597E9ECA}">
    <text>Most recent filing that shows latest Revenue Requirement</text>
  </threadedComment>
  <threadedComment ref="E4" dT="2023-02-02T23:36:31.18" personId="{BD813F54-0958-445B-8516-A599876E0360}" id="{CFB4E7D2-1275-4D09-B2BE-E6313922702D}">
    <text>Input total authorized revenue at beginning of the year</text>
  </threadedComment>
  <threadedComment ref="E5" dT="2023-02-08T21:57:22.34" personId="{BD813F54-0958-445B-8516-A599876E0360}" id="{5D9A4658-EB8A-4B19-8419-CC6AF8F1DFB7}">
    <text>Incremental Revenue Requirements starting this row.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E3" dT="2023-02-08T21:58:13.76" personId="{BD813F54-0958-445B-8516-A599876E0360}" id="{6041FA1A-7C97-47C4-8E41-3836EC931C3A}">
    <text>12 months prior column</text>
  </threadedComment>
  <threadedComment ref="A4" dT="2023-02-02T23:36:56.28" personId="{BD813F54-0958-445B-8516-A599876E0360}" id="{3A696F99-81E0-4CBE-AC78-B9C841B7F509}">
    <text>Do not change</text>
  </threadedComment>
  <threadedComment ref="B4" dT="2023-03-03T23:48:03.84" personId="{BD813F54-0958-445B-8516-A599876E0360}" id="{5DA62690-C8FF-451C-A988-E7CB85D6BB5F}">
    <text>Most recent filing that shows latest Revenue Requirement</text>
  </threadedComment>
  <threadedComment ref="E4" dT="2023-02-02T23:36:31.18" personId="{BD813F54-0958-445B-8516-A599876E0360}" id="{23546BAA-72BC-4FD7-A6CB-815219E640D6}">
    <text>Input total authorized revenue at beginning of the year</text>
  </threadedComment>
  <threadedComment ref="E5" dT="2023-02-08T21:57:22.34" personId="{BD813F54-0958-445B-8516-A599876E0360}" id="{DE46991D-BC5A-4715-8CDD-5F77518BDBBB}">
    <text>Incremental Revenue Requirements starting this row.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E3" dT="2023-02-08T21:58:13.76" personId="{BD813F54-0958-445B-8516-A599876E0360}" id="{47F65B53-F657-4B81-A3A0-E85E45898392}">
    <text>12 months prior column</text>
  </threadedComment>
  <threadedComment ref="A4" dT="2023-02-02T23:36:56.28" personId="{BD813F54-0958-445B-8516-A599876E0360}" id="{9D45F254-691F-45FB-B798-2FCAB05FE12A}">
    <text>Do not change</text>
  </threadedComment>
  <threadedComment ref="B4" dT="2023-03-03T23:48:03.84" personId="{BD813F54-0958-445B-8516-A599876E0360}" id="{219FF7AA-DEA0-4996-9460-6FD75B38EB79}">
    <text>Most recent filing that shows latest Revenue Requirement</text>
  </threadedComment>
  <threadedComment ref="E4" dT="2023-02-02T23:36:31.18" personId="{BD813F54-0958-445B-8516-A599876E0360}" id="{D4E1001A-0D04-44B9-86B0-0968141C2A09}">
    <text>Input total authorized revenue at beginning of the year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E3" dT="2023-02-08T21:58:13.76" personId="{BD813F54-0958-445B-8516-A599876E0360}" id="{162B8D97-82E1-4C29-A6E9-BAECA472B43B}">
    <text>12 months prior column</text>
  </threadedComment>
  <threadedComment ref="A4" dT="2023-02-02T23:36:56.28" personId="{BD813F54-0958-445B-8516-A599876E0360}" id="{4AD1D8C2-8817-4C9C-A16C-3B805DE9C41A}">
    <text>Do not change</text>
  </threadedComment>
  <threadedComment ref="B4" dT="2023-03-03T23:48:03.84" personId="{BD813F54-0958-445B-8516-A599876E0360}" id="{D3F43053-679C-4428-B265-65A127F20248}">
    <text>Most recent filing that shows latest Revenue Requirement</text>
  </threadedComment>
  <threadedComment ref="E4" dT="2023-02-02T23:36:31.18" personId="{BD813F54-0958-445B-8516-A599876E0360}" id="{DA23959A-3DD2-419D-8D8A-410AC5703D6A}">
    <text>Input total authorized revenue at beginning of the year</text>
  </threadedComment>
  <threadedComment ref="E5" dT="2023-02-08T21:57:22.34" personId="{BD813F54-0958-445B-8516-A599876E0360}" id="{B985F906-01A5-4469-96A3-ACC036677399}">
    <text>Incremental Revenue Requirements starting this row.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E3" dT="2023-02-08T21:58:13.76" personId="{BD813F54-0958-445B-8516-A599876E0360}" id="{05DB28C0-C121-4A3C-A32B-EC71AC9F5664}">
    <text>12 months prior column</text>
  </threadedComment>
  <threadedComment ref="A4" dT="2023-02-02T23:36:56.28" personId="{BD813F54-0958-445B-8516-A599876E0360}" id="{BB642F88-184F-4115-B667-87812699F02D}">
    <text>Do not change</text>
  </threadedComment>
  <threadedComment ref="B4" dT="2023-03-03T23:48:03.84" personId="{BD813F54-0958-445B-8516-A599876E0360}" id="{324497BE-9A0B-4406-982E-BDE60BE5B4F3}">
    <text>Most recent filing that shows latest Revenue Requirement</text>
  </threadedComment>
  <threadedComment ref="E4" dT="2023-02-02T23:36:31.18" personId="{BD813F54-0958-445B-8516-A599876E0360}" id="{D1D3F24F-5998-4DBB-94DF-1491B340FECB}">
    <text>Input total authorized revenue at beginning of the year</text>
  </threadedComment>
  <threadedComment ref="E5" dT="2023-02-08T21:57:22.34" personId="{BD813F54-0958-445B-8516-A599876E0360}" id="{4EA118F6-479F-438C-937D-B0063B86BE9B}">
    <text>Incremental Revenue Requirements starting this row.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E3" dT="2023-02-08T21:58:13.76" personId="{BD813F54-0958-445B-8516-A599876E0360}" id="{4C1E7C4A-8599-49F8-B2FC-13E6782E3619}">
    <text>12 months prior column</text>
  </threadedComment>
  <threadedComment ref="A4" dT="2023-02-02T23:36:56.28" personId="{BD813F54-0958-445B-8516-A599876E0360}" id="{A1DB6ADB-E189-4CA2-BA20-F0C460888937}">
    <text>Do not change</text>
  </threadedComment>
  <threadedComment ref="B4" dT="2023-03-03T23:48:03.84" personId="{BD813F54-0958-445B-8516-A599876E0360}" id="{EB9811AC-5369-4DEE-B28D-93A4F1ACB2D2}">
    <text>Most recent filing that shows latest Revenue Requirement</text>
  </threadedComment>
  <threadedComment ref="E4" dT="2023-02-02T23:36:31.18" personId="{BD813F54-0958-445B-8516-A599876E0360}" id="{9B9CFD66-574C-4AAC-AD3E-B7FBD0CCB483}">
    <text>Input total authorized revenue at beginning of the year</text>
  </threadedComment>
  <threadedComment ref="E5" dT="2023-02-08T21:57:22.34" personId="{BD813F54-0958-445B-8516-A599876E0360}" id="{A4C839B3-C188-4E52-8A12-C43E989951DC}">
    <text>Incremental Revenue Requirements starting this row.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E3" dT="2023-02-08T21:58:13.76" personId="{BD813F54-0958-445B-8516-A599876E0360}" id="{D2C8E94F-251A-4582-8039-7D3A302D775C}">
    <text>12 months prior column</text>
  </threadedComment>
  <threadedComment ref="A4" dT="2023-02-02T23:36:56.28" personId="{BD813F54-0958-445B-8516-A599876E0360}" id="{45B9D584-F6E8-426F-B803-9DAEDD722BDF}">
    <text>Do not change</text>
  </threadedComment>
  <threadedComment ref="B4" dT="2023-03-03T23:48:03.84" personId="{BD813F54-0958-445B-8516-A599876E0360}" id="{3DD63C31-6361-48B1-A2DA-A964C12253CF}">
    <text>Most recent filing that shows latest Revenue Requirement</text>
  </threadedComment>
  <threadedComment ref="E4" dT="2023-02-02T23:36:31.18" personId="{BD813F54-0958-445B-8516-A599876E0360}" id="{8AB97BB6-3820-46A4-8519-09260E36E1B4}">
    <text>Input total authorized revenue at beginning of the year</text>
  </threadedComment>
  <threadedComment ref="E8" dT="2023-02-08T21:57:22.34" personId="{BD813F54-0958-445B-8516-A599876E0360}" id="{C62AA768-6651-4FE5-8BF1-4CC0F12AE01F}" done="1">
    <text>Incremental Revenue Requirements starting this row.</text>
  </threadedComment>
</ThreadedComments>
</file>

<file path=xl/threadedComments/threadedComment12.xml><?xml version="1.0" encoding="utf-8"?>
<ThreadedComments xmlns="http://schemas.microsoft.com/office/spreadsheetml/2018/threadedcomments" xmlns:x="http://schemas.openxmlformats.org/spreadsheetml/2006/main">
  <threadedComment ref="E3" dT="2023-02-08T21:58:13.76" personId="{BD813F54-0958-445B-8516-A599876E0360}" id="{335A6FFA-68FA-422A-944A-524BDAA6D9C8}">
    <text>12 months prior column</text>
  </threadedComment>
  <threadedComment ref="A4" dT="2023-02-02T23:36:56.28" personId="{BD813F54-0958-445B-8516-A599876E0360}" id="{D868D145-6FD5-4CD5-A8E7-10AFE191DE2C}">
    <text>Do not change</text>
  </threadedComment>
  <threadedComment ref="B4" dT="2023-03-03T23:48:03.84" personId="{BD813F54-0958-445B-8516-A599876E0360}" id="{BA092A69-B558-477E-960D-EA6CB3BC302D}">
    <text>Most recent filing that shows latest Revenue Requirement</text>
  </threadedComment>
  <threadedComment ref="E4" dT="2023-02-02T23:36:31.18" personId="{BD813F54-0958-445B-8516-A599876E0360}" id="{2DA4799B-6633-4846-8294-2F59E0CB5E47}">
    <text>Input total authorized revenue at beginning of the year</text>
  </threadedComment>
  <threadedComment ref="E5" dT="2023-02-08T21:57:22.34" personId="{BD813F54-0958-445B-8516-A599876E0360}" id="{3C98C82A-4F17-488A-A13A-A89864E89551}">
    <text>Incremental Revenue Requirements starting this row.</text>
  </threadedComment>
</ThreadedComments>
</file>

<file path=xl/threadedComments/threadedComment13.xml><?xml version="1.0" encoding="utf-8"?>
<ThreadedComments xmlns="http://schemas.microsoft.com/office/spreadsheetml/2018/threadedcomments" xmlns:x="http://schemas.openxmlformats.org/spreadsheetml/2006/main">
  <threadedComment ref="E3" dT="2023-02-08T21:58:13.76" personId="{BD813F54-0958-445B-8516-A599876E0360}" id="{8A019528-7279-4538-A251-4A9869008DD1}">
    <text>12 months prior column</text>
  </threadedComment>
  <threadedComment ref="A4" dT="2023-02-02T23:36:56.28" personId="{BD813F54-0958-445B-8516-A599876E0360}" id="{1C52FF70-971F-4017-8143-A657603399D4}">
    <text>Do not change</text>
  </threadedComment>
  <threadedComment ref="B4" dT="2023-03-03T23:48:03.84" personId="{BD813F54-0958-445B-8516-A599876E0360}" id="{BB79D47B-1396-427D-A185-FEA9649DFF79}">
    <text>Most recent filing that shows latest Revenue Requirement</text>
  </threadedComment>
  <threadedComment ref="E4" dT="2023-02-02T23:36:31.18" personId="{BD813F54-0958-445B-8516-A599876E0360}" id="{F6AE4398-3A18-452F-85EC-96375E88C6A1}">
    <text>Input total authorized revenue at beginning of the year</text>
  </threadedComment>
  <threadedComment ref="E5" dT="2023-02-08T21:57:22.34" personId="{BD813F54-0958-445B-8516-A599876E0360}" id="{AB114168-73BC-4911-827E-928ED63F781F}">
    <text>Incremental Revenue Requirements starting this row.</text>
  </threadedComment>
</ThreadedComments>
</file>

<file path=xl/threadedComments/threadedComment14.xml><?xml version="1.0" encoding="utf-8"?>
<ThreadedComments xmlns="http://schemas.microsoft.com/office/spreadsheetml/2018/threadedcomments" xmlns:x="http://schemas.openxmlformats.org/spreadsheetml/2006/main">
  <threadedComment ref="E3" dT="2023-02-08T21:58:13.76" personId="{BD813F54-0958-445B-8516-A599876E0360}" id="{2AA0986E-DA6F-409E-97AD-B0BCFEA6F045}">
    <text>12 months prior column</text>
  </threadedComment>
  <threadedComment ref="A4" dT="2023-02-02T23:36:56.28" personId="{BD813F54-0958-445B-8516-A599876E0360}" id="{68100113-FEFA-41D9-9026-23C826AA4E7B}">
    <text>Do not change</text>
  </threadedComment>
  <threadedComment ref="B4" dT="2023-03-03T23:48:03.84" personId="{BD813F54-0958-445B-8516-A599876E0360}" id="{39717396-6D95-4553-96D2-5FE37408D764}">
    <text>Most recent filing that shows latest Revenue Requirement</text>
  </threadedComment>
  <threadedComment ref="E4" dT="2023-02-02T23:36:31.18" personId="{BD813F54-0958-445B-8516-A599876E0360}" id="{B9BC9000-994E-4E03-85B7-DF6F14753158}">
    <text>Input total authorized revenue at beginning of the year</text>
  </threadedComment>
  <threadedComment ref="E5" dT="2023-02-08T21:57:22.34" personId="{BD813F54-0958-445B-8516-A599876E0360}" id="{CC24960D-2316-4C27-B994-7208C6A9B1F7}">
    <text>Incremental Revenue Requirements starting this row.</text>
  </threadedComment>
</ThreadedComments>
</file>

<file path=xl/threadedComments/threadedComment15.xml><?xml version="1.0" encoding="utf-8"?>
<ThreadedComments xmlns="http://schemas.microsoft.com/office/spreadsheetml/2018/threadedcomments" xmlns:x="http://schemas.openxmlformats.org/spreadsheetml/2006/main">
  <threadedComment ref="E3" dT="2023-02-08T21:58:13.76" personId="{BD813F54-0958-445B-8516-A599876E0360}" id="{403E9E47-0ABD-4BD6-928F-73A33B620786}">
    <text>12 months prior column</text>
  </threadedComment>
  <threadedComment ref="A4" dT="2023-02-02T23:36:56.28" personId="{BD813F54-0958-445B-8516-A599876E0360}" id="{AF5E0F01-B77A-43DA-BEE1-57172A5AEE00}">
    <text>Do not change</text>
  </threadedComment>
  <threadedComment ref="B4" dT="2023-03-03T23:48:03.84" personId="{BD813F54-0958-445B-8516-A599876E0360}" id="{CB5FE35E-E8E4-4427-89CE-CFE03C4EBB6B}">
    <text>Most recent filing that shows latest Revenue Requirement</text>
  </threadedComment>
  <threadedComment ref="E4" dT="2023-02-02T23:36:31.18" personId="{BD813F54-0958-445B-8516-A599876E0360}" id="{595DB5B5-2086-42C6-B86B-B3F179EA1A47}">
    <text>Input total authorized revenue at beginning of the year</text>
  </threadedComment>
  <threadedComment ref="E5" dT="2023-02-08T21:57:22.34" personId="{BD813F54-0958-445B-8516-A599876E0360}" id="{DF7F255C-D414-49DE-8241-13D497EC4125}">
    <text>Incremental Revenue Requirements starting this row.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4" Type="http://schemas.microsoft.com/office/2017/10/relationships/threadedComment" Target="../threadedComments/threadedComment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Relationship Id="rId4" Type="http://schemas.microsoft.com/office/2017/10/relationships/threadedComment" Target="../threadedComments/threadedComment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Relationship Id="rId4" Type="http://schemas.microsoft.com/office/2017/10/relationships/threadedComment" Target="../threadedComments/threadedComment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Relationship Id="rId4" Type="http://schemas.microsoft.com/office/2017/10/relationships/threadedComment" Target="../threadedComments/threadedComment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A37FD-B9CE-4ADC-89BF-2FF24EA6A405}">
  <sheetPr>
    <tabColor theme="5" tint="0.39997558519241921"/>
    <pageSetUpPr fitToPage="1"/>
  </sheetPr>
  <dimension ref="A1:Q60"/>
  <sheetViews>
    <sheetView tabSelected="1" view="pageBreakPreview" zoomScaleNormal="100" zoomScaleSheetLayoutView="100" workbookViewId="0">
      <selection activeCell="A3" sqref="A3"/>
    </sheetView>
  </sheetViews>
  <sheetFormatPr defaultRowHeight="15" x14ac:dyDescent="0.25"/>
  <cols>
    <col min="1" max="1" width="38" bestFit="1" customWidth="1"/>
    <col min="2" max="2" width="32.140625" bestFit="1" customWidth="1"/>
    <col min="3" max="3" width="88" bestFit="1" customWidth="1"/>
    <col min="4" max="4" width="17.7109375" style="5" bestFit="1" customWidth="1"/>
    <col min="5" max="5" width="11" style="4" bestFit="1" customWidth="1"/>
    <col min="6" max="8" width="9.28515625" style="4" bestFit="1" customWidth="1"/>
    <col min="9" max="9" width="11.5703125" style="4" bestFit="1" customWidth="1"/>
    <col min="10" max="10" width="16.85546875" style="5" customWidth="1"/>
    <col min="11" max="11" width="11.5703125" style="5" bestFit="1" customWidth="1"/>
    <col min="12" max="12" width="14.28515625" bestFit="1" customWidth="1"/>
    <col min="13" max="13" width="11.28515625" bestFit="1" customWidth="1"/>
    <col min="14" max="15" width="9.28515625" bestFit="1" customWidth="1"/>
    <col min="16" max="16" width="10.140625" bestFit="1" customWidth="1"/>
    <col min="17" max="17" width="9.28515625" bestFit="1" customWidth="1"/>
    <col min="20" max="23" width="5.57031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tr">
        <f>CONCATENATE(E3,"-",H3)</f>
        <v>2023-2026</v>
      </c>
      <c r="E2" s="40" t="s">
        <v>4</v>
      </c>
      <c r="F2" s="40"/>
      <c r="G2" s="40"/>
      <c r="H2" s="40"/>
      <c r="L2" s="7"/>
    </row>
    <row r="3" spans="1:17" s="8" customFormat="1" ht="75" x14ac:dyDescent="0.25">
      <c r="A3" s="8" t="s">
        <v>5</v>
      </c>
      <c r="B3" s="8" t="s">
        <v>6</v>
      </c>
      <c r="C3" s="8" t="s">
        <v>7</v>
      </c>
      <c r="D3" s="8" t="s">
        <v>8</v>
      </c>
      <c r="E3" s="8">
        <v>2023</v>
      </c>
      <c r="F3" s="8">
        <v>2024</v>
      </c>
      <c r="G3" s="8">
        <v>2025</v>
      </c>
      <c r="H3" s="8">
        <v>2026</v>
      </c>
      <c r="I3" s="9" t="s">
        <v>9</v>
      </c>
      <c r="J3" s="8" t="s">
        <v>10</v>
      </c>
      <c r="K3" s="8" t="s">
        <v>11</v>
      </c>
    </row>
    <row r="4" spans="1:17" x14ac:dyDescent="0.25">
      <c r="A4" s="10" t="s">
        <v>12</v>
      </c>
      <c r="B4" s="10" t="s">
        <v>13</v>
      </c>
      <c r="C4" s="10" t="s">
        <v>14</v>
      </c>
      <c r="D4" s="11"/>
      <c r="E4" s="12">
        <v>8050149.1778735295</v>
      </c>
      <c r="F4" s="12"/>
      <c r="G4" s="12"/>
      <c r="H4" s="12"/>
      <c r="I4" s="13">
        <v>44880</v>
      </c>
      <c r="J4" s="13">
        <v>44927</v>
      </c>
      <c r="K4" s="13" t="s">
        <v>15</v>
      </c>
      <c r="L4" s="7"/>
      <c r="N4" s="8">
        <f>E3</f>
        <v>2023</v>
      </c>
      <c r="O4" s="8">
        <f>F3</f>
        <v>2024</v>
      </c>
      <c r="P4" s="8">
        <f>G3</f>
        <v>2025</v>
      </c>
      <c r="Q4" s="8">
        <f>H3</f>
        <v>2026</v>
      </c>
    </row>
    <row r="5" spans="1:17" x14ac:dyDescent="0.25">
      <c r="A5" s="14" t="s">
        <v>16</v>
      </c>
      <c r="B5" s="14" t="s">
        <v>13</v>
      </c>
      <c r="C5" s="14" t="s">
        <v>17</v>
      </c>
      <c r="D5" s="15" t="s">
        <v>18</v>
      </c>
      <c r="E5" s="16"/>
      <c r="F5" s="16"/>
      <c r="G5" s="16"/>
      <c r="H5" s="16"/>
      <c r="I5" s="17">
        <v>44880</v>
      </c>
      <c r="J5" s="17">
        <v>44927</v>
      </c>
      <c r="K5" s="17" t="s">
        <v>15</v>
      </c>
      <c r="M5" s="5" t="s">
        <v>16</v>
      </c>
      <c r="N5" s="4">
        <f>SUMIF($A$5:$A56,$M5,E$5:E56)</f>
        <v>-8187.064601816237</v>
      </c>
      <c r="O5" s="4">
        <f>SUMIF($A$5:$A56,$M5,F$5:F56)</f>
        <v>101662.30216655135</v>
      </c>
      <c r="P5" s="4">
        <f>SUMIF($A$5:$A56,$M5,G$5:G56)</f>
        <v>0</v>
      </c>
      <c r="Q5" s="4">
        <f>SUMIF($A$5:$A56,$M5,H$5:H56)</f>
        <v>0</v>
      </c>
    </row>
    <row r="6" spans="1:17" x14ac:dyDescent="0.25">
      <c r="A6" s="14" t="s">
        <v>16</v>
      </c>
      <c r="B6" s="14" t="s">
        <v>19</v>
      </c>
      <c r="C6" s="14" t="s">
        <v>20</v>
      </c>
      <c r="D6" s="15" t="s">
        <v>18</v>
      </c>
      <c r="E6" s="16"/>
      <c r="F6" s="16"/>
      <c r="G6" s="16"/>
      <c r="H6" s="16"/>
      <c r="I6" s="17">
        <v>44917</v>
      </c>
      <c r="J6" s="17">
        <v>44927</v>
      </c>
      <c r="K6" s="17" t="s">
        <v>15</v>
      </c>
      <c r="M6" s="5" t="s">
        <v>21</v>
      </c>
      <c r="N6" s="4">
        <f>SUMIF($A$5:$A57,$M6,E$5:E57)</f>
        <v>0</v>
      </c>
      <c r="O6" s="4">
        <f>SUMIF($A$5:$A57,$M6,F$5:F57)</f>
        <v>0</v>
      </c>
      <c r="P6" s="4">
        <f>SUMIF($A$5:$A57,$M6,G$5:G57)</f>
        <v>0</v>
      </c>
      <c r="Q6" s="4">
        <f>SUMIF($A$5:$A57,$M6,H$5:H57)</f>
        <v>0</v>
      </c>
    </row>
    <row r="7" spans="1:17" x14ac:dyDescent="0.25">
      <c r="A7" s="14" t="s">
        <v>16</v>
      </c>
      <c r="B7" s="14" t="s">
        <v>22</v>
      </c>
      <c r="C7" s="14" t="s">
        <v>23</v>
      </c>
      <c r="D7" s="15" t="s">
        <v>24</v>
      </c>
      <c r="E7" s="16">
        <v>32457.179871420376</v>
      </c>
      <c r="F7" s="16"/>
      <c r="G7" s="16"/>
      <c r="H7" s="16"/>
      <c r="I7" s="17">
        <v>44974</v>
      </c>
      <c r="J7" s="17">
        <v>45004</v>
      </c>
      <c r="K7" s="17" t="s">
        <v>15</v>
      </c>
      <c r="L7" s="7"/>
      <c r="M7" s="5" t="s">
        <v>25</v>
      </c>
      <c r="N7" s="4">
        <f>SUMIF($A$5:$A57,$M7,E$5:E57)</f>
        <v>0</v>
      </c>
      <c r="O7" s="4">
        <f>SUMIF($A$5:$A57,$M7,F$5:F57)</f>
        <v>503641.10817710869</v>
      </c>
      <c r="P7" s="4">
        <f>SUMIF($A$5:$A57,$M7,G$5:G57)</f>
        <v>0</v>
      </c>
      <c r="Q7" s="4">
        <f>SUMIF($A$5:$A57,$M7,H$5:H57)</f>
        <v>0</v>
      </c>
    </row>
    <row r="8" spans="1:17" x14ac:dyDescent="0.25">
      <c r="A8" s="14" t="s">
        <v>16</v>
      </c>
      <c r="B8" s="14" t="s">
        <v>26</v>
      </c>
      <c r="C8" s="14" t="s">
        <v>27</v>
      </c>
      <c r="D8" s="15" t="s">
        <v>18</v>
      </c>
      <c r="E8" s="16"/>
      <c r="F8" s="16"/>
      <c r="G8" s="16"/>
      <c r="H8" s="16"/>
      <c r="I8" s="17">
        <v>45019</v>
      </c>
      <c r="J8" s="17">
        <v>45019</v>
      </c>
      <c r="K8" s="17" t="s">
        <v>15</v>
      </c>
      <c r="M8" s="5" t="s">
        <v>28</v>
      </c>
      <c r="N8" s="4">
        <f>SUMIF($A$5:$A61,$M8,E$5:E61)</f>
        <v>0</v>
      </c>
      <c r="O8" s="4">
        <f>SUMIF($A$5:$A61,$M8,F$5:F61)</f>
        <v>0</v>
      </c>
      <c r="P8" s="4">
        <f>SUMIF($A$5:$A61,$M8,G$5:G61)</f>
        <v>464980.19439494424</v>
      </c>
      <c r="Q8" s="4">
        <f>SUMIF($A$5:$A61,$M8,H$5:H61)</f>
        <v>366300.85119154863</v>
      </c>
    </row>
    <row r="9" spans="1:17" x14ac:dyDescent="0.25">
      <c r="A9" s="14" t="s">
        <v>16</v>
      </c>
      <c r="B9" s="14" t="s">
        <v>29</v>
      </c>
      <c r="C9" s="14" t="s">
        <v>30</v>
      </c>
      <c r="D9" s="15" t="s">
        <v>18</v>
      </c>
      <c r="E9" s="16"/>
      <c r="F9" s="16"/>
      <c r="G9" s="16"/>
      <c r="H9" s="16"/>
      <c r="I9" s="17">
        <v>45086</v>
      </c>
      <c r="J9" s="17">
        <v>45116</v>
      </c>
      <c r="K9" s="17" t="s">
        <v>15</v>
      </c>
    </row>
    <row r="10" spans="1:17" x14ac:dyDescent="0.25">
      <c r="A10" s="14" t="s">
        <v>16</v>
      </c>
      <c r="B10" s="14" t="s">
        <v>31</v>
      </c>
      <c r="C10" s="14" t="s">
        <v>32</v>
      </c>
      <c r="D10" s="15" t="s">
        <v>18</v>
      </c>
      <c r="E10" s="16"/>
      <c r="F10" s="16"/>
      <c r="G10" s="16"/>
      <c r="H10" s="16"/>
      <c r="I10" s="17">
        <v>45135</v>
      </c>
      <c r="J10" s="17">
        <v>45165</v>
      </c>
      <c r="K10" s="17" t="s">
        <v>15</v>
      </c>
    </row>
    <row r="11" spans="1:17" x14ac:dyDescent="0.25">
      <c r="A11" s="14" t="s">
        <v>16</v>
      </c>
      <c r="B11" s="14" t="s">
        <v>33</v>
      </c>
      <c r="C11" s="14" t="s">
        <v>34</v>
      </c>
      <c r="D11" s="15" t="s">
        <v>24</v>
      </c>
      <c r="E11" s="16">
        <v>-40644.244473236613</v>
      </c>
      <c r="F11" s="16"/>
      <c r="G11" s="16"/>
      <c r="H11" s="16"/>
      <c r="I11" s="17">
        <v>45138</v>
      </c>
      <c r="J11" s="17">
        <v>45138</v>
      </c>
      <c r="K11" s="17" t="s">
        <v>15</v>
      </c>
      <c r="L11" s="18"/>
    </row>
    <row r="12" spans="1:17" x14ac:dyDescent="0.25">
      <c r="A12" s="14" t="s">
        <v>16</v>
      </c>
      <c r="B12" s="14" t="s">
        <v>35</v>
      </c>
      <c r="C12" s="14" t="s">
        <v>36</v>
      </c>
      <c r="D12" s="15" t="s">
        <v>24</v>
      </c>
      <c r="E12" s="16"/>
      <c r="F12" s="16">
        <v>101662.30216655135</v>
      </c>
      <c r="G12" s="16"/>
      <c r="H12" s="16"/>
      <c r="I12" s="17">
        <v>45214</v>
      </c>
      <c r="J12" s="17">
        <v>45292</v>
      </c>
      <c r="K12" s="17" t="s">
        <v>15</v>
      </c>
      <c r="L12" s="18"/>
      <c r="M12" s="5"/>
    </row>
    <row r="13" spans="1:17" x14ac:dyDescent="0.25">
      <c r="A13" s="14" t="s">
        <v>16</v>
      </c>
      <c r="B13" s="14" t="s">
        <v>37</v>
      </c>
      <c r="C13" s="14" t="s">
        <v>38</v>
      </c>
      <c r="D13" s="15" t="s">
        <v>24</v>
      </c>
      <c r="E13" s="16"/>
      <c r="F13" s="16">
        <v>0</v>
      </c>
      <c r="G13" s="16"/>
      <c r="H13" s="16"/>
      <c r="I13" s="17">
        <v>45245</v>
      </c>
      <c r="J13" s="17">
        <v>45292</v>
      </c>
      <c r="K13" s="17" t="s">
        <v>15</v>
      </c>
      <c r="L13" s="18"/>
      <c r="M13" s="5"/>
    </row>
    <row r="14" spans="1:17" x14ac:dyDescent="0.25">
      <c r="A14" s="14" t="s">
        <v>16</v>
      </c>
      <c r="B14" s="14" t="s">
        <v>39</v>
      </c>
      <c r="C14" s="14" t="s">
        <v>20</v>
      </c>
      <c r="D14" s="15" t="s">
        <v>18</v>
      </c>
      <c r="E14" s="16"/>
      <c r="F14" s="16"/>
      <c r="G14" s="16"/>
      <c r="H14" s="16"/>
      <c r="I14" s="17">
        <v>45275</v>
      </c>
      <c r="J14" s="17">
        <v>45292</v>
      </c>
      <c r="K14" s="17" t="s">
        <v>15</v>
      </c>
      <c r="L14" s="18"/>
      <c r="M14" s="5"/>
    </row>
    <row r="15" spans="1:17" x14ac:dyDescent="0.25">
      <c r="A15" s="14" t="s">
        <v>16</v>
      </c>
      <c r="B15" s="14" t="s">
        <v>40</v>
      </c>
      <c r="C15" s="14" t="s">
        <v>41</v>
      </c>
      <c r="D15" s="15" t="s">
        <v>24</v>
      </c>
      <c r="E15" s="16"/>
      <c r="F15" s="16">
        <v>0</v>
      </c>
      <c r="G15" s="16"/>
      <c r="H15" s="16"/>
      <c r="I15" s="17">
        <v>45278</v>
      </c>
      <c r="J15" s="17">
        <v>45292</v>
      </c>
      <c r="K15" s="17" t="s">
        <v>15</v>
      </c>
      <c r="L15" s="18"/>
    </row>
    <row r="16" spans="1:17" x14ac:dyDescent="0.25">
      <c r="A16" s="14" t="s">
        <v>16</v>
      </c>
      <c r="B16" s="14" t="s">
        <v>42</v>
      </c>
      <c r="C16" s="14" t="s">
        <v>43</v>
      </c>
      <c r="D16" s="15" t="s">
        <v>18</v>
      </c>
      <c r="E16" s="16"/>
      <c r="F16" s="16"/>
      <c r="G16" s="16"/>
      <c r="H16" s="16"/>
      <c r="I16" s="17">
        <v>45282</v>
      </c>
      <c r="J16" s="17">
        <v>45292</v>
      </c>
      <c r="K16" s="17" t="s">
        <v>15</v>
      </c>
    </row>
    <row r="17" spans="1:12" x14ac:dyDescent="0.25">
      <c r="A17" s="14" t="s">
        <v>16</v>
      </c>
      <c r="B17" s="14" t="s">
        <v>44</v>
      </c>
      <c r="C17" s="14" t="s">
        <v>45</v>
      </c>
      <c r="D17" s="15" t="s">
        <v>18</v>
      </c>
      <c r="E17" s="16"/>
      <c r="F17" s="16"/>
      <c r="G17" s="16"/>
      <c r="H17" s="16"/>
      <c r="I17" s="17">
        <v>45282</v>
      </c>
      <c r="J17" s="17">
        <v>45292</v>
      </c>
      <c r="K17" s="17" t="s">
        <v>15</v>
      </c>
    </row>
    <row r="18" spans="1:12" x14ac:dyDescent="0.25">
      <c r="A18" s="14" t="s">
        <v>16</v>
      </c>
      <c r="B18" s="14" t="s">
        <v>46</v>
      </c>
      <c r="C18" s="14" t="s">
        <v>47</v>
      </c>
      <c r="D18" s="15" t="s">
        <v>18</v>
      </c>
      <c r="E18" s="16"/>
      <c r="F18" s="16"/>
      <c r="G18" s="16"/>
      <c r="H18" s="16"/>
      <c r="I18" s="17">
        <v>44760</v>
      </c>
      <c r="J18" s="17">
        <v>44791</v>
      </c>
      <c r="K18" s="17">
        <v>45291</v>
      </c>
    </row>
    <row r="19" spans="1:12" x14ac:dyDescent="0.25">
      <c r="A19" s="14" t="s">
        <v>21</v>
      </c>
      <c r="B19" s="14" t="s">
        <v>48</v>
      </c>
      <c r="C19" s="14" t="s">
        <v>49</v>
      </c>
      <c r="D19" s="15" t="s">
        <v>18</v>
      </c>
      <c r="E19" s="16"/>
      <c r="F19" s="16"/>
      <c r="G19" s="16"/>
      <c r="H19" s="16"/>
      <c r="I19" s="17">
        <v>45383</v>
      </c>
      <c r="J19" s="17">
        <v>45383</v>
      </c>
      <c r="K19" s="17" t="s">
        <v>15</v>
      </c>
      <c r="L19" s="7"/>
    </row>
    <row r="20" spans="1:12" x14ac:dyDescent="0.25">
      <c r="A20" s="14" t="s">
        <v>21</v>
      </c>
      <c r="B20" s="14" t="s">
        <v>50</v>
      </c>
      <c r="C20" s="14" t="s">
        <v>51</v>
      </c>
      <c r="D20" s="15" t="s">
        <v>18</v>
      </c>
      <c r="E20" s="16"/>
      <c r="F20" s="16"/>
      <c r="G20" s="16"/>
      <c r="H20" s="16"/>
      <c r="I20" s="17">
        <v>45392</v>
      </c>
      <c r="J20" s="17">
        <v>45422</v>
      </c>
      <c r="K20" s="17" t="s">
        <v>15</v>
      </c>
      <c r="L20" s="7"/>
    </row>
    <row r="21" spans="1:12" x14ac:dyDescent="0.25">
      <c r="A21" s="14" t="s">
        <v>28</v>
      </c>
      <c r="B21" s="14" t="s">
        <v>52</v>
      </c>
      <c r="C21" s="14" t="s">
        <v>53</v>
      </c>
      <c r="D21" s="15" t="s">
        <v>18</v>
      </c>
      <c r="E21" s="16"/>
      <c r="F21" s="16"/>
      <c r="G21" s="16"/>
      <c r="H21" s="16"/>
      <c r="I21" s="17"/>
      <c r="J21" s="17"/>
      <c r="K21" s="17"/>
      <c r="L21" s="7"/>
    </row>
    <row r="22" spans="1:12" x14ac:dyDescent="0.25">
      <c r="A22" s="14" t="s">
        <v>28</v>
      </c>
      <c r="B22" s="14" t="s">
        <v>52</v>
      </c>
      <c r="C22" s="14" t="s">
        <v>54</v>
      </c>
      <c r="D22" s="15" t="s">
        <v>24</v>
      </c>
      <c r="E22" s="16"/>
      <c r="F22" s="16"/>
      <c r="G22" s="16"/>
      <c r="H22" s="16"/>
      <c r="I22" s="17"/>
      <c r="J22" s="17"/>
      <c r="K22" s="17"/>
    </row>
    <row r="23" spans="1:12" x14ac:dyDescent="0.25">
      <c r="A23" s="14" t="s">
        <v>25</v>
      </c>
      <c r="B23" s="14" t="s">
        <v>55</v>
      </c>
      <c r="C23" s="14" t="s">
        <v>56</v>
      </c>
      <c r="D23" s="15" t="s">
        <v>24</v>
      </c>
      <c r="E23" s="16"/>
      <c r="F23" s="16">
        <v>503641.10817710869</v>
      </c>
      <c r="G23" s="16"/>
      <c r="H23" s="16"/>
      <c r="I23" s="17" t="s">
        <v>57</v>
      </c>
      <c r="J23" s="17">
        <v>45627</v>
      </c>
      <c r="K23" s="17"/>
      <c r="L23" s="7"/>
    </row>
    <row r="24" spans="1:12" x14ac:dyDescent="0.25">
      <c r="A24" s="14" t="s">
        <v>28</v>
      </c>
      <c r="B24" s="14" t="s">
        <v>55</v>
      </c>
      <c r="C24" s="14" t="s">
        <v>58</v>
      </c>
      <c r="D24" s="15" t="s">
        <v>24</v>
      </c>
      <c r="E24" s="16"/>
      <c r="F24" s="16"/>
      <c r="G24" s="16">
        <v>464980.19439494424</v>
      </c>
      <c r="H24" s="16"/>
      <c r="I24" s="17"/>
      <c r="J24" s="17">
        <v>45658</v>
      </c>
      <c r="K24" s="17"/>
      <c r="L24" s="7"/>
    </row>
    <row r="25" spans="1:12" x14ac:dyDescent="0.25">
      <c r="A25" s="14" t="s">
        <v>28</v>
      </c>
      <c r="B25" s="14" t="s">
        <v>52</v>
      </c>
      <c r="C25" s="14" t="s">
        <v>17</v>
      </c>
      <c r="D25" s="15" t="s">
        <v>18</v>
      </c>
      <c r="E25" s="16"/>
      <c r="F25" s="16"/>
      <c r="G25" s="16"/>
      <c r="H25" s="16"/>
      <c r="I25" s="17"/>
      <c r="J25" s="17"/>
      <c r="K25" s="17"/>
    </row>
    <row r="26" spans="1:12" x14ac:dyDescent="0.25">
      <c r="A26" s="14" t="s">
        <v>28</v>
      </c>
      <c r="B26" s="14" t="s">
        <v>52</v>
      </c>
      <c r="C26" s="14" t="s">
        <v>54</v>
      </c>
      <c r="D26" s="15" t="s">
        <v>24</v>
      </c>
      <c r="E26" s="16"/>
      <c r="F26" s="16"/>
      <c r="G26" s="16"/>
      <c r="H26" s="16"/>
      <c r="I26" s="17"/>
      <c r="J26" s="17"/>
      <c r="K26" s="15"/>
    </row>
    <row r="27" spans="1:12" x14ac:dyDescent="0.25">
      <c r="A27" s="14" t="s">
        <v>28</v>
      </c>
      <c r="B27" s="14" t="s">
        <v>55</v>
      </c>
      <c r="C27" s="14" t="s">
        <v>59</v>
      </c>
      <c r="D27" s="15" t="s">
        <v>24</v>
      </c>
      <c r="E27" s="16"/>
      <c r="F27" s="16"/>
      <c r="G27" s="16"/>
      <c r="H27" s="16">
        <v>366300.85119154863</v>
      </c>
      <c r="I27" s="16"/>
      <c r="J27" s="17">
        <v>46023</v>
      </c>
      <c r="K27" s="15"/>
      <c r="L27" s="7"/>
    </row>
    <row r="28" spans="1:12" x14ac:dyDescent="0.25">
      <c r="A28" s="14"/>
      <c r="B28" s="14"/>
      <c r="C28" s="14"/>
      <c r="D28" s="15"/>
      <c r="E28" s="16"/>
      <c r="F28" s="16"/>
      <c r="G28" s="16"/>
      <c r="H28" s="16"/>
      <c r="I28" s="16"/>
      <c r="J28" s="15"/>
      <c r="K28" s="15"/>
    </row>
    <row r="29" spans="1:12" x14ac:dyDescent="0.25">
      <c r="A29" s="14">
        <v>0</v>
      </c>
      <c r="B29" s="14">
        <v>0</v>
      </c>
      <c r="C29" s="14">
        <v>0</v>
      </c>
      <c r="D29" s="15">
        <v>0</v>
      </c>
      <c r="E29" s="16"/>
      <c r="F29" s="16"/>
      <c r="G29" s="16"/>
      <c r="H29" s="16"/>
      <c r="I29" s="16"/>
      <c r="J29" s="15"/>
      <c r="K29" s="15"/>
    </row>
    <row r="30" spans="1:12" x14ac:dyDescent="0.25">
      <c r="A30" s="14">
        <v>0</v>
      </c>
      <c r="B30" s="14">
        <v>0</v>
      </c>
      <c r="C30" s="14">
        <v>0</v>
      </c>
      <c r="D30" s="15">
        <v>0</v>
      </c>
      <c r="E30" s="16"/>
      <c r="F30" s="16"/>
      <c r="G30" s="16"/>
      <c r="H30" s="16"/>
      <c r="I30" s="16"/>
      <c r="J30" s="15"/>
      <c r="K30" s="15"/>
    </row>
    <row r="31" spans="1:12" x14ac:dyDescent="0.25">
      <c r="A31" s="14">
        <v>0</v>
      </c>
      <c r="B31" s="14">
        <v>0</v>
      </c>
      <c r="C31" s="14">
        <v>0</v>
      </c>
      <c r="D31" s="15">
        <v>0</v>
      </c>
      <c r="E31" s="16"/>
      <c r="F31" s="16"/>
      <c r="G31" s="16"/>
      <c r="H31" s="16"/>
      <c r="I31" s="16"/>
      <c r="J31" s="15"/>
      <c r="K31" s="15"/>
    </row>
    <row r="32" spans="1:12" x14ac:dyDescent="0.25">
      <c r="A32" s="14">
        <v>0</v>
      </c>
      <c r="B32" s="14">
        <v>0</v>
      </c>
      <c r="C32" s="14">
        <v>0</v>
      </c>
      <c r="D32" s="15">
        <v>0</v>
      </c>
      <c r="E32" s="16"/>
      <c r="F32" s="16"/>
      <c r="G32" s="16"/>
      <c r="H32" s="16"/>
      <c r="I32" s="16"/>
      <c r="J32" s="15"/>
      <c r="K32" s="15"/>
    </row>
    <row r="33" spans="1:11" x14ac:dyDescent="0.25">
      <c r="A33" s="14">
        <v>0</v>
      </c>
      <c r="B33" s="14">
        <v>0</v>
      </c>
      <c r="C33" s="14">
        <v>0</v>
      </c>
      <c r="D33" s="15">
        <v>0</v>
      </c>
      <c r="E33" s="16"/>
      <c r="F33" s="16"/>
      <c r="G33" s="16"/>
      <c r="H33" s="16"/>
      <c r="I33" s="16"/>
      <c r="J33" s="15"/>
      <c r="K33" s="15"/>
    </row>
    <row r="34" spans="1:11" x14ac:dyDescent="0.25">
      <c r="A34" s="14">
        <v>0</v>
      </c>
      <c r="B34" s="14">
        <v>0</v>
      </c>
      <c r="C34" s="14">
        <v>0</v>
      </c>
      <c r="D34" s="15">
        <v>0</v>
      </c>
      <c r="E34" s="16"/>
      <c r="F34" s="16"/>
      <c r="G34" s="16"/>
      <c r="H34" s="16"/>
      <c r="I34" s="16"/>
      <c r="J34" s="15"/>
      <c r="K34" s="15"/>
    </row>
    <row r="35" spans="1:11" x14ac:dyDescent="0.25">
      <c r="A35" s="14">
        <v>0</v>
      </c>
      <c r="B35" s="14">
        <v>0</v>
      </c>
      <c r="C35" s="14">
        <v>0</v>
      </c>
      <c r="D35" s="15">
        <v>0</v>
      </c>
      <c r="E35" s="16"/>
      <c r="F35" s="16"/>
      <c r="G35" s="16"/>
      <c r="H35" s="16"/>
      <c r="I35" s="16"/>
      <c r="J35" s="15"/>
      <c r="K35" s="15"/>
    </row>
    <row r="36" spans="1:11" x14ac:dyDescent="0.2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2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2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2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2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2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2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2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2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2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2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2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2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2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2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25">
      <c r="A51" s="14"/>
      <c r="B51" s="14"/>
      <c r="C51" s="14"/>
      <c r="D51" s="15"/>
      <c r="E51" s="16"/>
      <c r="F51" s="16"/>
      <c r="G51" s="16"/>
      <c r="H51" s="16"/>
      <c r="I51" s="16"/>
      <c r="J51" s="15"/>
      <c r="K51" s="15"/>
    </row>
    <row r="52" spans="1:11" x14ac:dyDescent="0.25">
      <c r="A52" s="14"/>
      <c r="B52" s="14"/>
      <c r="C52" s="14"/>
      <c r="D52" s="15"/>
      <c r="E52" s="16"/>
      <c r="F52" s="16"/>
      <c r="G52" s="16"/>
      <c r="H52" s="16"/>
      <c r="I52" s="16"/>
      <c r="J52" s="15"/>
      <c r="K52" s="15"/>
    </row>
    <row r="53" spans="1:11" x14ac:dyDescent="0.25">
      <c r="A53" s="14"/>
      <c r="B53" s="14"/>
      <c r="C53" s="14"/>
      <c r="D53" s="15"/>
      <c r="E53" s="16"/>
      <c r="F53" s="16"/>
      <c r="G53" s="16"/>
      <c r="H53" s="16"/>
      <c r="I53" s="16"/>
      <c r="J53" s="15"/>
      <c r="K53" s="15"/>
    </row>
    <row r="54" spans="1:11" x14ac:dyDescent="0.25">
      <c r="A54" s="14"/>
      <c r="B54" s="14"/>
      <c r="C54" s="14"/>
      <c r="D54" s="15"/>
      <c r="E54" s="16"/>
      <c r="F54" s="16"/>
      <c r="G54" s="16"/>
      <c r="H54" s="16"/>
      <c r="I54" s="16"/>
      <c r="J54" s="15"/>
      <c r="K54" s="15"/>
    </row>
    <row r="55" spans="1:11" x14ac:dyDescent="0.25">
      <c r="A55" s="14"/>
      <c r="B55" s="14"/>
      <c r="C55" s="14"/>
      <c r="D55" s="15"/>
      <c r="E55" s="16"/>
      <c r="F55" s="16"/>
      <c r="G55" s="16"/>
      <c r="H55" s="16"/>
      <c r="I55" s="16"/>
      <c r="J55" s="15"/>
      <c r="K55" s="15"/>
    </row>
    <row r="56" spans="1:11" x14ac:dyDescent="0.25">
      <c r="A56" s="14"/>
      <c r="B56" s="14"/>
      <c r="C56" s="14"/>
      <c r="D56" s="15"/>
      <c r="E56" s="16"/>
      <c r="F56" s="16"/>
      <c r="G56" s="16"/>
      <c r="H56" s="16"/>
      <c r="I56" s="16"/>
      <c r="J56" s="15"/>
      <c r="K56" s="15"/>
    </row>
    <row r="57" spans="1:11" x14ac:dyDescent="0.25">
      <c r="A57" s="19" t="s">
        <v>60</v>
      </c>
      <c r="B57" s="19" t="s">
        <v>60</v>
      </c>
      <c r="C57" s="19" t="s">
        <v>60</v>
      </c>
      <c r="D57" s="19" t="s">
        <v>60</v>
      </c>
      <c r="E57" s="19"/>
      <c r="F57" s="19"/>
      <c r="G57" s="19"/>
      <c r="H57" s="19"/>
      <c r="I57" s="19"/>
      <c r="J57" s="19" t="s">
        <v>60</v>
      </c>
      <c r="K57" s="19" t="s">
        <v>60</v>
      </c>
    </row>
    <row r="58" spans="1:11" x14ac:dyDescent="0.25">
      <c r="D58" s="20" t="s">
        <v>61</v>
      </c>
      <c r="E58" s="4">
        <f>SUM(E5:E56)</f>
        <v>-8187.064601816237</v>
      </c>
      <c r="F58" s="4">
        <f>SUM(F5:F56)</f>
        <v>605303.41034366004</v>
      </c>
      <c r="G58" s="4">
        <f>SUM(G5:G56)</f>
        <v>464980.19439494424</v>
      </c>
      <c r="H58" s="4">
        <f>SUM(H5:H56)</f>
        <v>366300.85119154863</v>
      </c>
    </row>
    <row r="59" spans="1:11" x14ac:dyDescent="0.25">
      <c r="D59" s="20"/>
      <c r="E59" s="21"/>
      <c r="F59" s="22"/>
      <c r="G59" s="23"/>
      <c r="H59" s="23"/>
    </row>
    <row r="60" spans="1:11" x14ac:dyDescent="0.25">
      <c r="C60" t="s">
        <v>62</v>
      </c>
      <c r="D60" s="24"/>
      <c r="E60" s="21"/>
      <c r="F60" s="21"/>
    </row>
  </sheetData>
  <mergeCells count="1">
    <mergeCell ref="E2:H2"/>
  </mergeCells>
  <pageMargins left="0.7" right="0.7" top="0.75" bottom="0.75" header="0.3" footer="0.3"/>
  <pageSetup scale="48" fitToHeight="0" orientation="landscape" r:id="rId1"/>
  <colBreaks count="1" manualBreakCount="1">
    <brk id="1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626C8-1C36-42BF-A90C-471239A95C98}">
  <sheetPr>
    <tabColor theme="5" tint="0.39997558519241921"/>
    <pageSetUpPr fitToPage="1"/>
  </sheetPr>
  <dimension ref="A1:Q62"/>
  <sheetViews>
    <sheetView view="pageBreakPreview" zoomScaleNormal="100" zoomScaleSheetLayoutView="100" workbookViewId="0">
      <selection activeCell="A23" sqref="A23"/>
    </sheetView>
  </sheetViews>
  <sheetFormatPr defaultRowHeight="15" x14ac:dyDescent="0.25"/>
  <cols>
    <col min="1" max="1" width="33" bestFit="1" customWidth="1"/>
    <col min="2" max="2" width="24.5703125" customWidth="1"/>
    <col min="3" max="3" width="59.42578125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2" max="12" width="12" bestFit="1" customWidth="1"/>
    <col min="14" max="14" width="10.5703125" bestFit="1" customWidth="1"/>
    <col min="15" max="16" width="10.140625" bestFit="1" customWidth="1"/>
    <col min="17" max="17" width="10.57031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63</v>
      </c>
      <c r="B2" s="2" t="s">
        <v>3</v>
      </c>
      <c r="C2" s="6" t="str">
        <f>CONCATENATE(E3,"-",H3)</f>
        <v>2023-2026</v>
      </c>
      <c r="E2" s="40" t="s">
        <v>4</v>
      </c>
      <c r="F2" s="40"/>
      <c r="G2" s="40"/>
      <c r="H2" s="40"/>
    </row>
    <row r="3" spans="1:17" s="8" customFormat="1" ht="60" x14ac:dyDescent="0.25">
      <c r="A3" s="8" t="s">
        <v>5</v>
      </c>
      <c r="B3" s="8" t="s">
        <v>6</v>
      </c>
      <c r="C3" s="8" t="s">
        <v>7</v>
      </c>
      <c r="D3" s="8" t="s">
        <v>8</v>
      </c>
      <c r="E3" s="8">
        <v>2023</v>
      </c>
      <c r="F3" s="8">
        <v>2024</v>
      </c>
      <c r="G3" s="8">
        <v>2025</v>
      </c>
      <c r="H3" s="8">
        <v>2026</v>
      </c>
      <c r="I3" s="9" t="s">
        <v>9</v>
      </c>
      <c r="J3" s="8" t="s">
        <v>10</v>
      </c>
      <c r="K3" s="8" t="s">
        <v>11</v>
      </c>
    </row>
    <row r="4" spans="1:17" x14ac:dyDescent="0.25">
      <c r="A4" s="10" t="s">
        <v>12</v>
      </c>
      <c r="B4" s="10" t="s">
        <v>64</v>
      </c>
      <c r="C4" s="10" t="s">
        <v>65</v>
      </c>
      <c r="D4" s="11" t="s">
        <v>24</v>
      </c>
      <c r="E4" s="12">
        <v>1325429</v>
      </c>
      <c r="F4" s="12"/>
      <c r="G4" s="12"/>
      <c r="H4" s="12"/>
      <c r="I4" s="13">
        <v>44868</v>
      </c>
      <c r="J4" s="13">
        <v>44868</v>
      </c>
      <c r="K4" s="11" t="s">
        <v>15</v>
      </c>
      <c r="L4" s="4"/>
    </row>
    <row r="5" spans="1:17" x14ac:dyDescent="0.25">
      <c r="A5" s="14" t="s">
        <v>16</v>
      </c>
      <c r="B5" s="14" t="s">
        <v>19</v>
      </c>
      <c r="C5" s="14" t="s">
        <v>20</v>
      </c>
      <c r="D5" s="15" t="s">
        <v>18</v>
      </c>
      <c r="E5" s="16"/>
      <c r="F5" s="16"/>
      <c r="G5" s="16"/>
      <c r="H5" s="16"/>
      <c r="I5" s="17">
        <v>44917</v>
      </c>
      <c r="J5" s="17">
        <v>44927</v>
      </c>
      <c r="K5" s="15" t="s">
        <v>15</v>
      </c>
      <c r="L5" s="4"/>
      <c r="M5" s="5" t="s">
        <v>16</v>
      </c>
      <c r="N5" s="4">
        <f>SUMIF($A$4:$A55,$M5,E$4:E55)</f>
        <v>-1214</v>
      </c>
      <c r="O5" s="4">
        <f ca="1">SUMIF($A$4:$A57,$M5,F$4:F55)</f>
        <v>16739</v>
      </c>
      <c r="P5" s="4">
        <f ca="1">SUMIF($A$4:$A57,$M5,G$4:G55)</f>
        <v>0</v>
      </c>
      <c r="Q5" s="4">
        <f ca="1">SUMIF($A$4:$A57,$M5,H$4:H55)</f>
        <v>0</v>
      </c>
    </row>
    <row r="6" spans="1:17" x14ac:dyDescent="0.25">
      <c r="A6" s="14" t="s">
        <v>16</v>
      </c>
      <c r="B6" s="14" t="s">
        <v>22</v>
      </c>
      <c r="C6" s="14" t="s">
        <v>66</v>
      </c>
      <c r="D6" s="15" t="s">
        <v>24</v>
      </c>
      <c r="E6" s="16">
        <v>5290.8886723343749</v>
      </c>
      <c r="F6" s="16"/>
      <c r="G6" s="16"/>
      <c r="H6" s="16"/>
      <c r="I6" s="17">
        <v>44974</v>
      </c>
      <c r="J6" s="17">
        <v>45004</v>
      </c>
      <c r="K6" s="15" t="s">
        <v>15</v>
      </c>
      <c r="L6" s="4"/>
      <c r="M6" s="5" t="s">
        <v>21</v>
      </c>
      <c r="N6" s="4">
        <f>SUMIF($A$4:$A56,$M6,E$4:E56)</f>
        <v>0</v>
      </c>
      <c r="O6" s="4">
        <f ca="1">SUMIF($A$4:$A58,$M6,F$4:F56)</f>
        <v>0</v>
      </c>
      <c r="P6" s="4">
        <f ca="1">SUMIF($A$4:$A58,$M6,G$4:G56)</f>
        <v>0</v>
      </c>
      <c r="Q6" s="4">
        <f ca="1">SUMIF($A$4:$A58,$M6,H$4:H56)</f>
        <v>0</v>
      </c>
    </row>
    <row r="7" spans="1:17" x14ac:dyDescent="0.25">
      <c r="A7" s="14" t="s">
        <v>16</v>
      </c>
      <c r="B7" s="14" t="s">
        <v>31</v>
      </c>
      <c r="C7" s="14" t="s">
        <v>32</v>
      </c>
      <c r="D7" s="15" t="s">
        <v>18</v>
      </c>
      <c r="E7" s="16"/>
      <c r="F7" s="16"/>
      <c r="G7" s="16"/>
      <c r="H7" s="16"/>
      <c r="I7" s="17">
        <v>45019</v>
      </c>
      <c r="J7" s="17">
        <v>45019</v>
      </c>
      <c r="K7" s="15" t="s">
        <v>15</v>
      </c>
      <c r="L7" s="4"/>
      <c r="M7" s="5" t="s">
        <v>25</v>
      </c>
      <c r="N7" s="4">
        <f>SUMIF($A$4:$A56,$M7,E$4:E56)</f>
        <v>0</v>
      </c>
      <c r="O7" s="4">
        <f ca="1">SUMIF($A$4:$A58,$M7,F$4:F56)</f>
        <v>1801436</v>
      </c>
      <c r="P7" s="4">
        <f ca="1">SUMIF($A$4:$A58,$M7,G$4:G56)</f>
        <v>0</v>
      </c>
      <c r="Q7" s="4">
        <f ca="1">SUMIF($A$4:$A58,$M7,H$4:H56)</f>
        <v>0</v>
      </c>
    </row>
    <row r="8" spans="1:17" x14ac:dyDescent="0.25">
      <c r="A8" s="14" t="s">
        <v>16</v>
      </c>
      <c r="B8" s="14" t="s">
        <v>33</v>
      </c>
      <c r="C8" s="14" t="s">
        <v>67</v>
      </c>
      <c r="D8" s="15" t="s">
        <v>24</v>
      </c>
      <c r="E8" s="16">
        <v>-6504.8886723343749</v>
      </c>
      <c r="F8" s="16"/>
      <c r="G8" s="16"/>
      <c r="H8" s="16"/>
      <c r="I8" s="17">
        <v>45138</v>
      </c>
      <c r="J8" s="17">
        <v>45138</v>
      </c>
      <c r="K8" s="17" t="s">
        <v>15</v>
      </c>
      <c r="L8" s="4"/>
      <c r="M8" s="5" t="s">
        <v>28</v>
      </c>
      <c r="N8" s="4">
        <f ca="1">SUMIF($A$4:$A62,$M8,E$4:E60)</f>
        <v>0</v>
      </c>
      <c r="O8" s="4">
        <f ca="1">SUMIF($A$4:$A62,$M8,F$4:F60)</f>
        <v>0</v>
      </c>
      <c r="P8" s="4">
        <f ca="1">SUMIF($A$4:$A62,$M8,G$4:G60)</f>
        <v>186349</v>
      </c>
      <c r="Q8" s="4">
        <f ca="1">SUMIF($A$4:$A62,$M8,H$4:H60)</f>
        <v>133811.13359185681</v>
      </c>
    </row>
    <row r="9" spans="1:17" x14ac:dyDescent="0.25">
      <c r="A9" s="14" t="s">
        <v>16</v>
      </c>
      <c r="B9" s="14" t="s">
        <v>35</v>
      </c>
      <c r="C9" s="14" t="s">
        <v>68</v>
      </c>
      <c r="D9" s="15" t="s">
        <v>24</v>
      </c>
      <c r="E9" s="16"/>
      <c r="F9" s="16">
        <v>16739</v>
      </c>
      <c r="G9" s="16"/>
      <c r="H9" s="16"/>
      <c r="I9" s="17">
        <v>45214</v>
      </c>
      <c r="J9" s="17">
        <v>45292</v>
      </c>
      <c r="K9" s="17" t="s">
        <v>15</v>
      </c>
      <c r="L9" s="4"/>
      <c r="M9" s="5"/>
      <c r="N9" s="4"/>
      <c r="O9" s="4"/>
      <c r="P9" s="4"/>
      <c r="Q9" s="4"/>
    </row>
    <row r="10" spans="1:17" x14ac:dyDescent="0.25">
      <c r="A10" s="14" t="s">
        <v>16</v>
      </c>
      <c r="B10" s="14" t="s">
        <v>39</v>
      </c>
      <c r="C10" s="14" t="s">
        <v>20</v>
      </c>
      <c r="D10" s="15" t="s">
        <v>18</v>
      </c>
      <c r="E10" s="16"/>
      <c r="F10" s="16"/>
      <c r="G10" s="16"/>
      <c r="H10" s="16"/>
      <c r="I10" s="17">
        <v>45245</v>
      </c>
      <c r="J10" s="17">
        <v>45292</v>
      </c>
      <c r="K10" s="17" t="s">
        <v>15</v>
      </c>
      <c r="L10" s="4"/>
      <c r="M10" s="5"/>
      <c r="N10" s="4"/>
      <c r="O10" s="4"/>
      <c r="P10" s="4"/>
      <c r="Q10" s="4"/>
    </row>
    <row r="11" spans="1:17" x14ac:dyDescent="0.25">
      <c r="A11" s="14" t="s">
        <v>16</v>
      </c>
      <c r="B11" s="14" t="s">
        <v>40</v>
      </c>
      <c r="C11" s="14" t="s">
        <v>41</v>
      </c>
      <c r="D11" s="15" t="s">
        <v>24</v>
      </c>
      <c r="E11" s="16"/>
      <c r="F11" s="16">
        <v>0</v>
      </c>
      <c r="G11" s="16"/>
      <c r="H11" s="16"/>
      <c r="I11" s="17">
        <v>45275</v>
      </c>
      <c r="J11" s="17">
        <v>45292</v>
      </c>
      <c r="K11" s="17" t="s">
        <v>15</v>
      </c>
      <c r="L11" s="4"/>
      <c r="M11" s="5"/>
      <c r="N11" s="4"/>
      <c r="O11" s="4"/>
      <c r="P11" s="4"/>
      <c r="Q11" s="4"/>
    </row>
    <row r="12" spans="1:17" x14ac:dyDescent="0.25">
      <c r="A12" s="14" t="s">
        <v>16</v>
      </c>
      <c r="B12" s="14" t="s">
        <v>42</v>
      </c>
      <c r="C12" s="14" t="s">
        <v>43</v>
      </c>
      <c r="D12" s="15" t="s">
        <v>18</v>
      </c>
      <c r="E12" s="16"/>
      <c r="F12" s="16"/>
      <c r="G12" s="16"/>
      <c r="H12" s="16"/>
      <c r="I12" s="17">
        <v>45278</v>
      </c>
      <c r="J12" s="17">
        <v>45292</v>
      </c>
      <c r="K12" s="17" t="s">
        <v>15</v>
      </c>
      <c r="L12" s="4"/>
      <c r="M12" s="5"/>
      <c r="N12" s="4"/>
      <c r="O12" s="4"/>
      <c r="P12" s="4"/>
      <c r="Q12" s="4"/>
    </row>
    <row r="13" spans="1:17" x14ac:dyDescent="0.25">
      <c r="A13" s="14" t="s">
        <v>16</v>
      </c>
      <c r="B13" s="14" t="s">
        <v>44</v>
      </c>
      <c r="C13" s="14" t="s">
        <v>45</v>
      </c>
      <c r="D13" s="15" t="s">
        <v>18</v>
      </c>
      <c r="E13" s="16"/>
      <c r="F13" s="16"/>
      <c r="G13" s="16"/>
      <c r="H13" s="16"/>
      <c r="I13" s="17">
        <v>45282</v>
      </c>
      <c r="J13" s="17">
        <v>45292</v>
      </c>
      <c r="K13" s="17" t="s">
        <v>15</v>
      </c>
      <c r="L13" s="4"/>
      <c r="M13" s="5"/>
    </row>
    <row r="14" spans="1:17" x14ac:dyDescent="0.25">
      <c r="A14" s="14" t="s">
        <v>25</v>
      </c>
      <c r="B14" s="14" t="s">
        <v>55</v>
      </c>
      <c r="C14" s="14" t="s">
        <v>56</v>
      </c>
      <c r="D14" s="15" t="s">
        <v>24</v>
      </c>
      <c r="E14" s="16"/>
      <c r="F14" s="16">
        <v>1801436</v>
      </c>
      <c r="G14" s="16"/>
      <c r="H14" s="16"/>
      <c r="I14" s="17" t="s">
        <v>57</v>
      </c>
      <c r="J14" s="17">
        <v>45627</v>
      </c>
      <c r="K14" s="17" t="s">
        <v>15</v>
      </c>
      <c r="L14" s="4"/>
    </row>
    <row r="15" spans="1:17" x14ac:dyDescent="0.25">
      <c r="A15" s="14" t="s">
        <v>28</v>
      </c>
      <c r="B15" s="14" t="s">
        <v>52</v>
      </c>
      <c r="C15" s="14" t="s">
        <v>53</v>
      </c>
      <c r="D15" s="15" t="s">
        <v>18</v>
      </c>
      <c r="E15" s="16"/>
      <c r="F15" s="16"/>
      <c r="G15" s="16"/>
      <c r="H15" s="16"/>
      <c r="I15" s="17"/>
      <c r="J15" s="17"/>
      <c r="K15" s="17"/>
      <c r="L15" s="4"/>
    </row>
    <row r="16" spans="1:17" x14ac:dyDescent="0.25">
      <c r="A16" s="14" t="s">
        <v>28</v>
      </c>
      <c r="B16" s="14" t="s">
        <v>52</v>
      </c>
      <c r="C16" s="14" t="s">
        <v>43</v>
      </c>
      <c r="D16" s="15" t="s">
        <v>18</v>
      </c>
      <c r="E16" s="16"/>
      <c r="F16" s="16"/>
      <c r="G16" s="16"/>
      <c r="H16" s="16"/>
      <c r="I16" s="17"/>
      <c r="J16" s="17"/>
      <c r="K16" s="17"/>
      <c r="L16" s="4"/>
    </row>
    <row r="17" spans="1:13" x14ac:dyDescent="0.25">
      <c r="A17" s="14" t="s">
        <v>28</v>
      </c>
      <c r="B17" s="14" t="s">
        <v>52</v>
      </c>
      <c r="C17" s="14" t="s">
        <v>49</v>
      </c>
      <c r="D17" s="15" t="s">
        <v>18</v>
      </c>
      <c r="E17" s="16"/>
      <c r="F17" s="16"/>
      <c r="G17" s="16"/>
      <c r="H17" s="16"/>
      <c r="I17" s="17"/>
      <c r="J17" s="17"/>
      <c r="K17" s="15"/>
      <c r="L17" s="4"/>
    </row>
    <row r="18" spans="1:13" x14ac:dyDescent="0.25">
      <c r="A18" s="14" t="s">
        <v>28</v>
      </c>
      <c r="B18" s="14" t="s">
        <v>52</v>
      </c>
      <c r="C18" s="14" t="s">
        <v>54</v>
      </c>
      <c r="D18" s="15" t="s">
        <v>24</v>
      </c>
      <c r="E18" s="16"/>
      <c r="F18" s="16"/>
      <c r="G18" s="16"/>
      <c r="H18" s="16"/>
      <c r="I18" s="17"/>
      <c r="J18" s="17"/>
      <c r="K18" s="15"/>
      <c r="L18" s="4"/>
    </row>
    <row r="19" spans="1:13" x14ac:dyDescent="0.25">
      <c r="A19" s="14" t="s">
        <v>28</v>
      </c>
      <c r="B19" s="14" t="s">
        <v>55</v>
      </c>
      <c r="C19" s="14" t="s">
        <v>58</v>
      </c>
      <c r="D19" s="15" t="s">
        <v>24</v>
      </c>
      <c r="E19" s="16"/>
      <c r="F19" s="16"/>
      <c r="G19" s="16">
        <v>186349</v>
      </c>
      <c r="H19" s="16"/>
      <c r="I19" s="17"/>
      <c r="J19" s="17">
        <v>45658</v>
      </c>
      <c r="K19" s="15"/>
      <c r="L19" s="4"/>
    </row>
    <row r="20" spans="1:13" x14ac:dyDescent="0.25">
      <c r="A20" s="14" t="s">
        <v>28</v>
      </c>
      <c r="B20" s="14" t="s">
        <v>52</v>
      </c>
      <c r="C20" s="14" t="s">
        <v>17</v>
      </c>
      <c r="D20" s="15" t="s">
        <v>18</v>
      </c>
      <c r="E20" s="16"/>
      <c r="F20" s="16"/>
      <c r="G20" s="16"/>
      <c r="H20" s="16"/>
      <c r="I20" s="17"/>
      <c r="J20" s="17"/>
      <c r="K20" s="15"/>
      <c r="L20" s="4"/>
      <c r="M20" s="5"/>
    </row>
    <row r="21" spans="1:13" x14ac:dyDescent="0.25">
      <c r="A21" s="14" t="s">
        <v>28</v>
      </c>
      <c r="B21" s="14" t="s">
        <v>52</v>
      </c>
      <c r="C21" s="14" t="s">
        <v>54</v>
      </c>
      <c r="D21" s="15" t="s">
        <v>24</v>
      </c>
      <c r="E21" s="16"/>
      <c r="F21" s="16"/>
      <c r="G21" s="16"/>
      <c r="H21" s="16"/>
      <c r="I21" s="17"/>
      <c r="J21" s="17"/>
      <c r="K21" s="15"/>
    </row>
    <row r="22" spans="1:13" x14ac:dyDescent="0.25">
      <c r="A22" s="14" t="s">
        <v>28</v>
      </c>
      <c r="B22" s="25" t="s">
        <v>55</v>
      </c>
      <c r="C22" s="14" t="s">
        <v>59</v>
      </c>
      <c r="D22" s="15" t="s">
        <v>24</v>
      </c>
      <c r="E22" s="16"/>
      <c r="F22" s="16"/>
      <c r="G22" s="16"/>
      <c r="H22" s="16">
        <v>133811.13359185681</v>
      </c>
      <c r="I22" s="16"/>
      <c r="J22" s="17">
        <v>46023</v>
      </c>
      <c r="K22" s="15"/>
      <c r="L22" s="4"/>
    </row>
    <row r="23" spans="1:13" x14ac:dyDescent="0.25">
      <c r="A23" s="25"/>
      <c r="B23" s="14"/>
      <c r="C23" s="14"/>
      <c r="D23" s="15"/>
      <c r="E23" s="16"/>
      <c r="F23" s="16"/>
      <c r="G23" s="16"/>
      <c r="H23" s="16"/>
      <c r="I23" s="17"/>
      <c r="J23" s="15"/>
      <c r="K23" s="15"/>
    </row>
    <row r="24" spans="1:13" x14ac:dyDescent="0.25">
      <c r="A24" s="14"/>
      <c r="B24" s="14"/>
      <c r="C24" s="14"/>
      <c r="D24" s="15"/>
      <c r="E24" s="16"/>
      <c r="F24" s="16"/>
      <c r="G24" s="16"/>
      <c r="H24" s="16"/>
      <c r="I24" s="17"/>
      <c r="J24" s="15"/>
      <c r="K24" s="15"/>
    </row>
    <row r="25" spans="1:13" x14ac:dyDescent="0.25">
      <c r="A25" s="14"/>
      <c r="B25" s="14"/>
      <c r="C25" s="14"/>
      <c r="D25" s="15"/>
      <c r="E25" s="16"/>
      <c r="F25" s="16"/>
      <c r="G25" s="16"/>
      <c r="H25" s="16"/>
      <c r="I25" s="17"/>
      <c r="J25" s="15"/>
      <c r="K25" s="15"/>
    </row>
    <row r="26" spans="1:13" x14ac:dyDescent="0.25">
      <c r="A26" s="14"/>
      <c r="B26" s="14"/>
      <c r="C26" s="14"/>
      <c r="D26" s="15"/>
      <c r="E26" s="16"/>
      <c r="F26" s="16"/>
      <c r="G26" s="16"/>
      <c r="H26" s="16"/>
      <c r="I26" s="17"/>
      <c r="J26" s="15"/>
      <c r="K26" s="15"/>
    </row>
    <row r="27" spans="1:13" x14ac:dyDescent="0.25">
      <c r="A27" s="14"/>
      <c r="B27" s="14"/>
      <c r="C27" s="14"/>
      <c r="D27" s="15"/>
      <c r="E27" s="16"/>
      <c r="F27" s="16"/>
      <c r="G27" s="16"/>
      <c r="H27" s="16"/>
      <c r="I27" s="16"/>
      <c r="J27" s="17"/>
      <c r="K27" s="15"/>
    </row>
    <row r="28" spans="1:13" x14ac:dyDescent="0.25">
      <c r="A28" s="14"/>
      <c r="B28" s="14"/>
      <c r="C28" s="14"/>
      <c r="D28" s="15"/>
      <c r="E28" s="16"/>
      <c r="F28" s="16"/>
      <c r="G28" s="16"/>
      <c r="H28" s="16"/>
      <c r="I28" s="16"/>
      <c r="J28" s="15"/>
      <c r="K28" s="15"/>
    </row>
    <row r="29" spans="1:13" x14ac:dyDescent="0.2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3" x14ac:dyDescent="0.2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3" x14ac:dyDescent="0.2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3" x14ac:dyDescent="0.2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2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2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2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2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2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2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2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2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2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2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2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2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2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2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2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2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2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2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25">
      <c r="A51" s="14"/>
      <c r="B51" s="14"/>
      <c r="C51" s="14"/>
      <c r="D51" s="15"/>
      <c r="E51" s="16"/>
      <c r="F51" s="16"/>
      <c r="G51" s="16"/>
      <c r="H51" s="16"/>
      <c r="I51" s="16"/>
      <c r="J51" s="15"/>
      <c r="K51" s="15"/>
    </row>
    <row r="52" spans="1:11" x14ac:dyDescent="0.25">
      <c r="A52" s="14"/>
      <c r="B52" s="14"/>
      <c r="C52" s="14"/>
      <c r="D52" s="15"/>
      <c r="E52" s="16"/>
      <c r="F52" s="16"/>
      <c r="G52" s="16"/>
      <c r="H52" s="16"/>
      <c r="I52" s="16"/>
      <c r="J52" s="15"/>
      <c r="K52" s="15"/>
    </row>
    <row r="53" spans="1:11" x14ac:dyDescent="0.25">
      <c r="A53" s="14"/>
      <c r="B53" s="14"/>
      <c r="C53" s="14"/>
      <c r="D53" s="15"/>
      <c r="E53" s="16"/>
      <c r="F53" s="16"/>
      <c r="G53" s="16"/>
      <c r="H53" s="16"/>
      <c r="I53" s="16"/>
      <c r="J53" s="15"/>
      <c r="K53" s="15"/>
    </row>
    <row r="54" spans="1:11" x14ac:dyDescent="0.25">
      <c r="A54" s="14"/>
      <c r="B54" s="14"/>
      <c r="C54" s="14"/>
      <c r="D54" s="15"/>
      <c r="E54" s="16"/>
      <c r="F54" s="16"/>
      <c r="G54" s="16"/>
      <c r="H54" s="16"/>
      <c r="I54" s="16"/>
      <c r="J54" s="15"/>
      <c r="K54" s="15"/>
    </row>
    <row r="55" spans="1:11" x14ac:dyDescent="0.25">
      <c r="A55" s="14"/>
      <c r="B55" s="14"/>
      <c r="C55" s="14"/>
      <c r="D55" s="15"/>
      <c r="E55" s="16"/>
      <c r="F55" s="16"/>
      <c r="G55" s="16"/>
      <c r="H55" s="16"/>
      <c r="I55" s="16"/>
      <c r="J55" s="15"/>
      <c r="K55" s="15"/>
    </row>
    <row r="56" spans="1:11" x14ac:dyDescent="0.25">
      <c r="A56" s="14"/>
      <c r="B56" s="14"/>
      <c r="C56" s="14"/>
      <c r="D56" s="15"/>
      <c r="E56" s="16"/>
      <c r="F56" s="16"/>
      <c r="G56" s="16"/>
      <c r="H56" s="16"/>
      <c r="I56" s="16"/>
      <c r="J56" s="15"/>
      <c r="K56" s="15"/>
    </row>
    <row r="57" spans="1:11" x14ac:dyDescent="0.25">
      <c r="A57" s="14"/>
      <c r="B57" s="14"/>
      <c r="C57" s="14"/>
      <c r="D57" s="15"/>
      <c r="E57" s="16"/>
      <c r="F57" s="16"/>
      <c r="G57" s="16"/>
      <c r="H57" s="16"/>
      <c r="I57" s="16"/>
      <c r="J57" s="15"/>
      <c r="K57" s="15"/>
    </row>
    <row r="58" spans="1:11" x14ac:dyDescent="0.25">
      <c r="A58" s="14"/>
      <c r="B58" s="14"/>
      <c r="C58" s="14"/>
      <c r="D58" s="15"/>
      <c r="E58" s="16"/>
      <c r="F58" s="16"/>
      <c r="G58" s="16"/>
      <c r="H58" s="16"/>
      <c r="I58" s="16"/>
      <c r="J58" s="15"/>
      <c r="K58" s="15"/>
    </row>
    <row r="59" spans="1:11" x14ac:dyDescent="0.25">
      <c r="A59" s="19" t="s">
        <v>60</v>
      </c>
      <c r="B59" s="19" t="s">
        <v>60</v>
      </c>
      <c r="C59" s="19" t="s">
        <v>60</v>
      </c>
      <c r="D59" s="19" t="s">
        <v>60</v>
      </c>
      <c r="E59" s="19"/>
      <c r="F59" s="19"/>
      <c r="G59" s="19"/>
      <c r="H59" s="19"/>
      <c r="I59" s="19"/>
      <c r="J59" s="19" t="s">
        <v>60</v>
      </c>
      <c r="K59" s="19" t="s">
        <v>60</v>
      </c>
    </row>
    <row r="60" spans="1:11" x14ac:dyDescent="0.25">
      <c r="D60" s="20" t="s">
        <v>61</v>
      </c>
      <c r="E60" s="4">
        <f>SUM(E13:E58)</f>
        <v>0</v>
      </c>
      <c r="F60" s="4">
        <f>SUM(F13:F58)</f>
        <v>1801436</v>
      </c>
      <c r="G60" s="4">
        <f t="shared" ref="G60:H60" si="0">SUM(G13:G58)</f>
        <v>186349</v>
      </c>
      <c r="H60" s="4">
        <f t="shared" si="0"/>
        <v>133811.13359185681</v>
      </c>
    </row>
    <row r="61" spans="1:11" x14ac:dyDescent="0.25">
      <c r="D61" s="20"/>
      <c r="E61" s="21"/>
      <c r="F61" s="22"/>
      <c r="G61" s="23"/>
      <c r="H61" s="23"/>
    </row>
    <row r="62" spans="1:11" x14ac:dyDescent="0.25">
      <c r="C62" t="s">
        <v>62</v>
      </c>
      <c r="D62" s="24"/>
      <c r="E62" s="21"/>
      <c r="F62" s="21"/>
    </row>
  </sheetData>
  <mergeCells count="1">
    <mergeCell ref="E2:H2"/>
  </mergeCells>
  <dataValidations count="2">
    <dataValidation type="list" allowBlank="1" showInputMessage="1" showErrorMessage="1" sqref="A4 A6:A8 A14:A21 A24:A58" xr:uid="{159A78CB-4A58-43BF-8624-C629A5E5D170}">
      <formula1>#REF!</formula1>
    </dataValidation>
    <dataValidation type="list" allowBlank="1" showInputMessage="1" showErrorMessage="1" sqref="D7:D21 D23:D58" xr:uid="{0C50703F-9942-4EE0-AA1C-0A814C41A27C}">
      <formula1>#REF!</formula1>
    </dataValidation>
  </dataValidations>
  <pageMargins left="0.7" right="0.7" top="0.75" bottom="0.75" header="0.3" footer="0.3"/>
  <pageSetup scale="47" fitToHeight="0" orientation="landscape" r:id="rId1"/>
  <colBreaks count="1" manualBreakCount="1">
    <brk id="11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0D493-1760-4628-9EEA-60926BC95F62}">
  <sheetPr>
    <tabColor theme="5" tint="0.39997558519241921"/>
    <pageSetUpPr fitToPage="1"/>
  </sheetPr>
  <dimension ref="A1:Q60"/>
  <sheetViews>
    <sheetView view="pageBreakPreview" zoomScale="80" zoomScaleNormal="100" zoomScaleSheetLayoutView="80" workbookViewId="0">
      <selection activeCell="A28" sqref="A28"/>
    </sheetView>
  </sheetViews>
  <sheetFormatPr defaultRowHeight="15" x14ac:dyDescent="0.25"/>
  <cols>
    <col min="1" max="1" width="44.140625" customWidth="1"/>
    <col min="2" max="2" width="44.85546875" bestFit="1" customWidth="1"/>
    <col min="3" max="3" width="67.7109375" bestFit="1" customWidth="1"/>
    <col min="4" max="4" width="31.28515625" style="5" bestFit="1" customWidth="1"/>
    <col min="5" max="5" width="11.28515625" style="4" bestFit="1" customWidth="1"/>
    <col min="6" max="6" width="9.42578125" style="4" bestFit="1" customWidth="1"/>
    <col min="7" max="7" width="10.140625" style="4" bestFit="1" customWidth="1"/>
    <col min="8" max="8" width="9.7109375" style="4" bestFit="1" customWidth="1"/>
    <col min="9" max="9" width="14.140625" style="4" bestFit="1" customWidth="1"/>
    <col min="10" max="10" width="24.42578125" style="5" bestFit="1" customWidth="1"/>
    <col min="11" max="11" width="12.7109375" style="5" bestFit="1" customWidth="1"/>
    <col min="12" max="12" width="12.28515625" bestFit="1" customWidth="1"/>
    <col min="13" max="13" width="12.7109375" bestFit="1" customWidth="1"/>
    <col min="14" max="14" width="9" bestFit="1" customWidth="1"/>
    <col min="15" max="15" width="9.42578125" bestFit="1" customWidth="1"/>
    <col min="16" max="16" width="10.140625" bestFit="1" customWidth="1"/>
    <col min="17" max="17" width="9.710937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69</v>
      </c>
      <c r="B2" s="2" t="s">
        <v>3</v>
      </c>
      <c r="C2" s="6" t="str">
        <f>CONCATENATE(E3,"-",H3)</f>
        <v>2023-2026</v>
      </c>
      <c r="E2" s="40" t="s">
        <v>4</v>
      </c>
      <c r="F2" s="40"/>
      <c r="G2" s="40"/>
      <c r="H2" s="40"/>
    </row>
    <row r="3" spans="1:17" s="8" customFormat="1" ht="30" x14ac:dyDescent="0.25">
      <c r="A3" s="8" t="s">
        <v>5</v>
      </c>
      <c r="B3" s="8" t="s">
        <v>6</v>
      </c>
      <c r="C3" s="8" t="s">
        <v>7</v>
      </c>
      <c r="D3" s="8" t="s">
        <v>8</v>
      </c>
      <c r="E3" s="8">
        <v>2023</v>
      </c>
      <c r="F3" s="8">
        <v>2024</v>
      </c>
      <c r="G3" s="8">
        <v>2025</v>
      </c>
      <c r="H3" s="8">
        <v>2026</v>
      </c>
      <c r="I3" s="9" t="s">
        <v>9</v>
      </c>
      <c r="J3" s="8" t="s">
        <v>10</v>
      </c>
      <c r="K3" s="8" t="s">
        <v>11</v>
      </c>
    </row>
    <row r="4" spans="1:17" x14ac:dyDescent="0.25">
      <c r="A4" s="26" t="s">
        <v>12</v>
      </c>
      <c r="B4" s="26" t="s">
        <v>70</v>
      </c>
      <c r="C4" s="26" t="s">
        <v>14</v>
      </c>
      <c r="D4" s="11"/>
      <c r="E4" s="12">
        <v>1691792.2984990415</v>
      </c>
      <c r="F4" s="12"/>
      <c r="G4" s="12"/>
      <c r="H4" s="12"/>
      <c r="I4" s="13">
        <v>44880</v>
      </c>
      <c r="J4" s="13">
        <v>44927</v>
      </c>
      <c r="K4" s="13" t="s">
        <v>15</v>
      </c>
      <c r="L4" s="4"/>
    </row>
    <row r="5" spans="1:17" x14ac:dyDescent="0.25">
      <c r="A5" s="25" t="s">
        <v>16</v>
      </c>
      <c r="B5" s="25" t="s">
        <v>70</v>
      </c>
      <c r="C5" s="25" t="s">
        <v>17</v>
      </c>
      <c r="D5" s="15" t="s">
        <v>18</v>
      </c>
      <c r="E5" s="16"/>
      <c r="F5" s="16"/>
      <c r="G5" s="16"/>
      <c r="H5" s="16"/>
      <c r="I5" s="17">
        <v>44880</v>
      </c>
      <c r="J5" s="17">
        <v>44927</v>
      </c>
      <c r="K5" s="17" t="s">
        <v>15</v>
      </c>
      <c r="L5" s="4"/>
      <c r="M5" s="5" t="s">
        <v>16</v>
      </c>
      <c r="N5" s="4">
        <f>SUMIF($A$5:$A56,$M5,E$5:E56)</f>
        <v>-9506.3826702467632</v>
      </c>
      <c r="O5" s="4">
        <f>SUMIF($A$5:$A56,$M5,F$5:F56)</f>
        <v>36488.494036582764</v>
      </c>
      <c r="P5" s="4">
        <f>SUMIF($A$5:$A56,$M5,G$5:G56)</f>
        <v>0</v>
      </c>
      <c r="Q5" s="4">
        <f>SUMIF($A$5:$A56,$M5,H$5:H56)</f>
        <v>0</v>
      </c>
    </row>
    <row r="6" spans="1:17" x14ac:dyDescent="0.25">
      <c r="A6" s="25" t="s">
        <v>16</v>
      </c>
      <c r="B6" s="25" t="s">
        <v>19</v>
      </c>
      <c r="C6" s="25" t="s">
        <v>20</v>
      </c>
      <c r="D6" s="15" t="s">
        <v>18</v>
      </c>
      <c r="E6" s="16"/>
      <c r="F6" s="16"/>
      <c r="G6" s="16"/>
      <c r="H6" s="16"/>
      <c r="I6" s="17">
        <v>44917</v>
      </c>
      <c r="J6" s="17">
        <v>44927</v>
      </c>
      <c r="K6" s="17" t="s">
        <v>15</v>
      </c>
      <c r="L6" s="4"/>
      <c r="M6" s="5" t="s">
        <v>21</v>
      </c>
      <c r="N6" s="4">
        <f>SUMIF($A$5:$A57,$M6,E$5:E57)</f>
        <v>0</v>
      </c>
      <c r="O6" s="4">
        <f>SUMIF($A$5:$A57,$M6,F$5:F57)</f>
        <v>0</v>
      </c>
      <c r="P6" s="4">
        <f>SUMIF($A$5:$A57,$M6,G$5:G57)</f>
        <v>0</v>
      </c>
      <c r="Q6" s="4">
        <f>SUMIF($A$5:$A57,$M6,H$5:H57)</f>
        <v>0</v>
      </c>
    </row>
    <row r="7" spans="1:17" x14ac:dyDescent="0.25">
      <c r="A7" s="25" t="s">
        <v>16</v>
      </c>
      <c r="B7" s="25" t="s">
        <v>22</v>
      </c>
      <c r="C7" s="25" t="s">
        <v>23</v>
      </c>
      <c r="D7" s="15" t="s">
        <v>24</v>
      </c>
      <c r="E7" s="16"/>
      <c r="F7" s="16"/>
      <c r="G7" s="16"/>
      <c r="H7" s="16"/>
      <c r="I7" s="17">
        <v>44974</v>
      </c>
      <c r="J7" s="17">
        <v>45004</v>
      </c>
      <c r="K7" s="17" t="s">
        <v>15</v>
      </c>
      <c r="L7" s="4"/>
      <c r="M7" s="5" t="s">
        <v>25</v>
      </c>
      <c r="N7" s="4">
        <f>SUMIF($A$5:$A57,$M7,E$5:E57)</f>
        <v>0</v>
      </c>
      <c r="O7" s="4">
        <f>SUMIF($A$5:$A57,$M7,F$5:F57)</f>
        <v>141387.33349740342</v>
      </c>
      <c r="P7" s="4">
        <f>SUMIF($A$5:$A57,$M7,G$5:G57)</f>
        <v>0</v>
      </c>
      <c r="Q7" s="4">
        <f>SUMIF($A$5:$A57,$M7,H$5:H57)</f>
        <v>0</v>
      </c>
    </row>
    <row r="8" spans="1:17" x14ac:dyDescent="0.25">
      <c r="A8" s="25" t="s">
        <v>16</v>
      </c>
      <c r="B8" s="25" t="s">
        <v>26</v>
      </c>
      <c r="C8" s="25" t="s">
        <v>27</v>
      </c>
      <c r="D8" s="15" t="s">
        <v>18</v>
      </c>
      <c r="E8" s="16"/>
      <c r="F8" s="16"/>
      <c r="G8" s="16"/>
      <c r="H8" s="16"/>
      <c r="I8" s="17">
        <v>45019</v>
      </c>
      <c r="J8" s="17">
        <v>45019</v>
      </c>
      <c r="K8" s="17" t="s">
        <v>15</v>
      </c>
      <c r="L8" s="4"/>
      <c r="M8" s="5" t="s">
        <v>28</v>
      </c>
      <c r="N8" s="4">
        <f>SUMIF($A$5:$A61,$M8,E$5:E61)</f>
        <v>0</v>
      </c>
      <c r="O8" s="4">
        <f>SUMIF($A$5:$A61,$M8,F$5:F61)</f>
        <v>0</v>
      </c>
      <c r="P8" s="4">
        <f>SUMIF($A$5:$A61,$M8,G$5:G61)</f>
        <v>154323</v>
      </c>
      <c r="Q8" s="4">
        <f>SUMIF($A$5:$A61,$M8,H$5:H61)</f>
        <v>61969.689372066874</v>
      </c>
    </row>
    <row r="9" spans="1:17" x14ac:dyDescent="0.25">
      <c r="A9" s="25" t="s">
        <v>16</v>
      </c>
      <c r="B9" s="25" t="s">
        <v>29</v>
      </c>
      <c r="C9" s="25" t="s">
        <v>30</v>
      </c>
      <c r="D9" s="15" t="s">
        <v>18</v>
      </c>
      <c r="E9" s="16"/>
      <c r="F9" s="16"/>
      <c r="G9" s="16"/>
      <c r="H9" s="16"/>
      <c r="I9" s="17">
        <v>45086</v>
      </c>
      <c r="J9" s="17">
        <v>45116</v>
      </c>
      <c r="K9" s="17" t="s">
        <v>15</v>
      </c>
      <c r="L9" s="4"/>
    </row>
    <row r="10" spans="1:17" x14ac:dyDescent="0.25">
      <c r="A10" s="25" t="s">
        <v>16</v>
      </c>
      <c r="B10" s="25" t="s">
        <v>71</v>
      </c>
      <c r="C10" s="25" t="s">
        <v>72</v>
      </c>
      <c r="D10" s="15" t="s">
        <v>18</v>
      </c>
      <c r="E10" s="16"/>
      <c r="F10" s="16"/>
      <c r="G10" s="16"/>
      <c r="H10" s="16"/>
      <c r="I10" s="17">
        <v>45135</v>
      </c>
      <c r="J10" s="17">
        <v>45165</v>
      </c>
      <c r="K10" s="17" t="s">
        <v>15</v>
      </c>
      <c r="L10" s="4"/>
    </row>
    <row r="11" spans="1:17" x14ac:dyDescent="0.25">
      <c r="A11" s="25" t="s">
        <v>16</v>
      </c>
      <c r="B11" s="25" t="s">
        <v>33</v>
      </c>
      <c r="C11" s="25" t="s">
        <v>34</v>
      </c>
      <c r="D11" s="15" t="s">
        <v>24</v>
      </c>
      <c r="E11" s="16">
        <v>-9506.3826702467632</v>
      </c>
      <c r="F11" s="16"/>
      <c r="G11" s="16"/>
      <c r="H11" s="16"/>
      <c r="I11" s="17">
        <v>45138</v>
      </c>
      <c r="J11" s="17">
        <v>45138</v>
      </c>
      <c r="K11" s="17" t="s">
        <v>15</v>
      </c>
      <c r="L11" s="4"/>
    </row>
    <row r="12" spans="1:17" x14ac:dyDescent="0.25">
      <c r="A12" s="25" t="s">
        <v>16</v>
      </c>
      <c r="B12" s="25" t="s">
        <v>35</v>
      </c>
      <c r="C12" s="25" t="s">
        <v>36</v>
      </c>
      <c r="D12" s="15" t="s">
        <v>24</v>
      </c>
      <c r="E12" s="16"/>
      <c r="F12" s="16">
        <v>36488.494036582764</v>
      </c>
      <c r="G12" s="16"/>
      <c r="H12" s="16"/>
      <c r="I12" s="17">
        <v>45214</v>
      </c>
      <c r="J12" s="17">
        <v>45292</v>
      </c>
      <c r="K12" s="17" t="s">
        <v>15</v>
      </c>
      <c r="L12" s="4"/>
      <c r="M12" s="5"/>
    </row>
    <row r="13" spans="1:17" x14ac:dyDescent="0.25">
      <c r="A13" s="25" t="s">
        <v>16</v>
      </c>
      <c r="B13" s="25" t="s">
        <v>73</v>
      </c>
      <c r="C13" s="25" t="s">
        <v>38</v>
      </c>
      <c r="D13" s="15" t="s">
        <v>24</v>
      </c>
      <c r="E13" s="16"/>
      <c r="F13" s="16">
        <v>0</v>
      </c>
      <c r="G13" s="16"/>
      <c r="H13" s="16"/>
      <c r="I13" s="17">
        <v>45245</v>
      </c>
      <c r="J13" s="17">
        <v>45292</v>
      </c>
      <c r="K13" s="17" t="s">
        <v>15</v>
      </c>
      <c r="L13" s="4"/>
      <c r="M13" s="5"/>
    </row>
    <row r="14" spans="1:17" x14ac:dyDescent="0.25">
      <c r="A14" s="25" t="s">
        <v>16</v>
      </c>
      <c r="B14" s="25" t="s">
        <v>39</v>
      </c>
      <c r="C14" s="25" t="s">
        <v>20</v>
      </c>
      <c r="D14" s="15" t="s">
        <v>18</v>
      </c>
      <c r="E14" s="16"/>
      <c r="F14" s="16"/>
      <c r="G14" s="16"/>
      <c r="H14" s="16"/>
      <c r="I14" s="17">
        <v>45275</v>
      </c>
      <c r="J14" s="17">
        <v>45292</v>
      </c>
      <c r="K14" s="17" t="s">
        <v>15</v>
      </c>
      <c r="L14" s="4"/>
      <c r="M14" s="5"/>
    </row>
    <row r="15" spans="1:17" x14ac:dyDescent="0.25">
      <c r="A15" s="25" t="s">
        <v>16</v>
      </c>
      <c r="B15" s="25" t="s">
        <v>40</v>
      </c>
      <c r="C15" s="25" t="s">
        <v>41</v>
      </c>
      <c r="D15" s="15" t="s">
        <v>24</v>
      </c>
      <c r="E15" s="16"/>
      <c r="F15" s="16">
        <v>0</v>
      </c>
      <c r="G15" s="16"/>
      <c r="H15" s="16"/>
      <c r="I15" s="17">
        <v>45278</v>
      </c>
      <c r="J15" s="17">
        <v>45292</v>
      </c>
      <c r="K15" s="17" t="s">
        <v>15</v>
      </c>
      <c r="L15" s="4"/>
    </row>
    <row r="16" spans="1:17" x14ac:dyDescent="0.25">
      <c r="A16" s="25" t="s">
        <v>16</v>
      </c>
      <c r="B16" s="25" t="s">
        <v>42</v>
      </c>
      <c r="C16" s="25" t="s">
        <v>43</v>
      </c>
      <c r="D16" s="15" t="s">
        <v>18</v>
      </c>
      <c r="E16" s="16"/>
      <c r="F16" s="16"/>
      <c r="G16" s="16"/>
      <c r="H16" s="16"/>
      <c r="I16" s="17">
        <v>45282</v>
      </c>
      <c r="J16" s="17">
        <v>45292</v>
      </c>
      <c r="K16" s="17" t="s">
        <v>15</v>
      </c>
    </row>
    <row r="17" spans="1:12" x14ac:dyDescent="0.25">
      <c r="A17" s="25" t="s">
        <v>16</v>
      </c>
      <c r="B17" s="25" t="s">
        <v>74</v>
      </c>
      <c r="C17" s="25" t="s">
        <v>75</v>
      </c>
      <c r="D17" s="15" t="s">
        <v>18</v>
      </c>
      <c r="E17" s="16"/>
      <c r="F17" s="16"/>
      <c r="G17" s="16"/>
      <c r="H17" s="16"/>
      <c r="I17" s="17">
        <v>44760</v>
      </c>
      <c r="J17" s="17">
        <v>44791</v>
      </c>
      <c r="K17" s="17">
        <v>45291</v>
      </c>
      <c r="L17" s="4"/>
    </row>
    <row r="18" spans="1:12" x14ac:dyDescent="0.25">
      <c r="A18" s="25" t="s">
        <v>21</v>
      </c>
      <c r="B18" s="25" t="s">
        <v>76</v>
      </c>
      <c r="C18" s="25" t="s">
        <v>49</v>
      </c>
      <c r="D18" s="15" t="s">
        <v>18</v>
      </c>
      <c r="E18" s="16"/>
      <c r="F18" s="16"/>
      <c r="G18" s="16"/>
      <c r="H18" s="16"/>
      <c r="I18" s="17">
        <v>45383</v>
      </c>
      <c r="J18" s="17">
        <v>45383</v>
      </c>
      <c r="K18" s="17"/>
      <c r="L18" s="4"/>
    </row>
    <row r="19" spans="1:12" x14ac:dyDescent="0.25">
      <c r="A19" s="25" t="s">
        <v>21</v>
      </c>
      <c r="B19" s="25" t="s">
        <v>50</v>
      </c>
      <c r="C19" s="25" t="s">
        <v>51</v>
      </c>
      <c r="D19" s="15" t="s">
        <v>18</v>
      </c>
      <c r="E19" s="16"/>
      <c r="F19" s="16"/>
      <c r="G19" s="16"/>
      <c r="H19" s="16"/>
      <c r="I19" s="17">
        <v>45392</v>
      </c>
      <c r="J19" s="17">
        <v>45422</v>
      </c>
      <c r="K19" s="17"/>
      <c r="L19" s="4"/>
    </row>
    <row r="20" spans="1:12" x14ac:dyDescent="0.25">
      <c r="A20" s="25" t="s">
        <v>21</v>
      </c>
      <c r="B20" s="25" t="s">
        <v>77</v>
      </c>
      <c r="C20" s="25" t="s">
        <v>78</v>
      </c>
      <c r="D20" s="15" t="s">
        <v>18</v>
      </c>
      <c r="E20" s="16"/>
      <c r="F20" s="16"/>
      <c r="G20" s="16"/>
      <c r="H20" s="16"/>
      <c r="I20" s="17">
        <v>45460</v>
      </c>
      <c r="J20" s="17">
        <v>45474</v>
      </c>
      <c r="K20" s="17"/>
      <c r="L20" s="4"/>
    </row>
    <row r="21" spans="1:12" x14ac:dyDescent="0.25">
      <c r="A21" s="25" t="s">
        <v>28</v>
      </c>
      <c r="B21" s="25" t="s">
        <v>52</v>
      </c>
      <c r="C21" s="25" t="s">
        <v>53</v>
      </c>
      <c r="D21" s="15" t="s">
        <v>18</v>
      </c>
      <c r="E21" s="16"/>
      <c r="F21" s="16"/>
      <c r="G21" s="16"/>
      <c r="H21" s="16"/>
      <c r="I21" s="17"/>
      <c r="J21" s="17"/>
      <c r="K21" s="17"/>
    </row>
    <row r="22" spans="1:12" x14ac:dyDescent="0.25">
      <c r="A22" s="25" t="s">
        <v>28</v>
      </c>
      <c r="B22" s="25" t="s">
        <v>52</v>
      </c>
      <c r="C22" s="25" t="s">
        <v>54</v>
      </c>
      <c r="D22" s="15" t="s">
        <v>24</v>
      </c>
      <c r="E22" s="16"/>
      <c r="F22" s="16"/>
      <c r="G22" s="16"/>
      <c r="H22" s="16"/>
      <c r="I22" s="17"/>
      <c r="J22" s="17"/>
      <c r="K22" s="17"/>
      <c r="L22" s="4"/>
    </row>
    <row r="23" spans="1:12" x14ac:dyDescent="0.25">
      <c r="A23" s="25" t="s">
        <v>25</v>
      </c>
      <c r="B23" s="25" t="s">
        <v>55</v>
      </c>
      <c r="C23" s="25" t="s">
        <v>56</v>
      </c>
      <c r="D23" s="15" t="s">
        <v>24</v>
      </c>
      <c r="E23" s="16"/>
      <c r="F23" s="16">
        <v>141387.33349740342</v>
      </c>
      <c r="G23" s="16"/>
      <c r="H23" s="16"/>
      <c r="I23" s="17" t="s">
        <v>57</v>
      </c>
      <c r="J23" s="17">
        <v>45627</v>
      </c>
      <c r="K23" s="17"/>
      <c r="L23" s="4"/>
    </row>
    <row r="24" spans="1:12" x14ac:dyDescent="0.25">
      <c r="A24" s="25" t="s">
        <v>28</v>
      </c>
      <c r="B24" s="25" t="s">
        <v>55</v>
      </c>
      <c r="C24" s="25" t="s">
        <v>58</v>
      </c>
      <c r="D24" s="15" t="s">
        <v>24</v>
      </c>
      <c r="E24" s="16"/>
      <c r="F24" s="16"/>
      <c r="G24" s="16">
        <v>154323</v>
      </c>
      <c r="H24" s="16"/>
      <c r="I24" s="17"/>
      <c r="J24" s="17">
        <v>45658</v>
      </c>
      <c r="K24" s="17"/>
      <c r="L24" s="4"/>
    </row>
    <row r="25" spans="1:12" x14ac:dyDescent="0.25">
      <c r="A25" s="25" t="s">
        <v>28</v>
      </c>
      <c r="B25" s="25" t="s">
        <v>52</v>
      </c>
      <c r="C25" s="25" t="s">
        <v>17</v>
      </c>
      <c r="D25" s="15" t="s">
        <v>18</v>
      </c>
      <c r="E25" s="16"/>
      <c r="F25" s="16"/>
      <c r="G25" s="16"/>
      <c r="H25" s="16"/>
      <c r="I25" s="17"/>
      <c r="J25" s="17"/>
      <c r="K25" s="17"/>
    </row>
    <row r="26" spans="1:12" x14ac:dyDescent="0.25">
      <c r="A26" s="25" t="s">
        <v>28</v>
      </c>
      <c r="B26" s="25" t="s">
        <v>52</v>
      </c>
      <c r="C26" s="25" t="s">
        <v>54</v>
      </c>
      <c r="D26" s="15" t="s">
        <v>24</v>
      </c>
      <c r="E26" s="16"/>
      <c r="F26" s="16"/>
      <c r="G26" s="16"/>
      <c r="H26" s="16"/>
      <c r="I26" s="17"/>
      <c r="J26" s="17"/>
      <c r="K26" s="17"/>
      <c r="L26" s="4"/>
    </row>
    <row r="27" spans="1:12" x14ac:dyDescent="0.25">
      <c r="A27" s="25" t="s">
        <v>28</v>
      </c>
      <c r="B27" s="25" t="s">
        <v>55</v>
      </c>
      <c r="C27" s="25" t="s">
        <v>59</v>
      </c>
      <c r="D27" s="15" t="s">
        <v>24</v>
      </c>
      <c r="E27" s="16"/>
      <c r="F27" s="16"/>
      <c r="G27" s="16"/>
      <c r="H27" s="16">
        <v>61969.689372066874</v>
      </c>
      <c r="I27" s="17"/>
      <c r="J27" s="17">
        <v>46023</v>
      </c>
      <c r="K27" s="17"/>
      <c r="L27" s="4"/>
    </row>
    <row r="28" spans="1:12" x14ac:dyDescent="0.25">
      <c r="A28" s="25"/>
      <c r="B28" s="15"/>
      <c r="C28" s="15"/>
      <c r="D28" s="15"/>
      <c r="E28" s="16"/>
      <c r="F28" s="16"/>
      <c r="G28" s="16"/>
      <c r="H28" s="16"/>
      <c r="I28" s="17"/>
      <c r="J28" s="17"/>
      <c r="K28" s="17"/>
    </row>
    <row r="29" spans="1:12" x14ac:dyDescent="0.2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2" x14ac:dyDescent="0.2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2" x14ac:dyDescent="0.2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2" x14ac:dyDescent="0.2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2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2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2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2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2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2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2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2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2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2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2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2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2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2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2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2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2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2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25">
      <c r="A51" s="14"/>
      <c r="B51" s="14"/>
      <c r="C51" s="14"/>
      <c r="D51" s="15"/>
      <c r="E51" s="16"/>
      <c r="F51" s="16"/>
      <c r="G51" s="16"/>
      <c r="H51" s="16"/>
      <c r="I51" s="16"/>
      <c r="J51" s="15"/>
      <c r="K51" s="15"/>
    </row>
    <row r="52" spans="1:11" x14ac:dyDescent="0.25">
      <c r="A52" s="14"/>
      <c r="B52" s="14"/>
      <c r="C52" s="14"/>
      <c r="D52" s="15"/>
      <c r="E52" s="16"/>
      <c r="F52" s="16"/>
      <c r="G52" s="16"/>
      <c r="H52" s="16"/>
      <c r="I52" s="16"/>
      <c r="J52" s="15"/>
      <c r="K52" s="15"/>
    </row>
    <row r="53" spans="1:11" x14ac:dyDescent="0.25">
      <c r="A53" s="14"/>
      <c r="B53" s="14"/>
      <c r="C53" s="14"/>
      <c r="D53" s="15"/>
      <c r="E53" s="16"/>
      <c r="F53" s="16"/>
      <c r="G53" s="16"/>
      <c r="H53" s="16"/>
      <c r="I53" s="16"/>
      <c r="J53" s="15"/>
      <c r="K53" s="15"/>
    </row>
    <row r="54" spans="1:11" x14ac:dyDescent="0.25">
      <c r="A54" s="14"/>
      <c r="B54" s="14"/>
      <c r="C54" s="14"/>
      <c r="D54" s="15"/>
      <c r="E54" s="16"/>
      <c r="F54" s="16"/>
      <c r="G54" s="16"/>
      <c r="H54" s="16"/>
      <c r="I54" s="16"/>
      <c r="J54" s="15"/>
      <c r="K54" s="15"/>
    </row>
    <row r="55" spans="1:11" x14ac:dyDescent="0.25">
      <c r="A55" s="14"/>
      <c r="B55" s="14"/>
      <c r="C55" s="14"/>
      <c r="D55" s="15"/>
      <c r="E55" s="16"/>
      <c r="F55" s="16"/>
      <c r="G55" s="16"/>
      <c r="H55" s="16"/>
      <c r="I55" s="16"/>
      <c r="J55" s="15"/>
      <c r="K55" s="15"/>
    </row>
    <row r="56" spans="1:11" x14ac:dyDescent="0.25">
      <c r="A56" s="14"/>
      <c r="B56" s="14"/>
      <c r="C56" s="14"/>
      <c r="D56" s="15"/>
      <c r="E56" s="16"/>
      <c r="F56" s="16"/>
      <c r="G56" s="16"/>
      <c r="H56" s="16"/>
      <c r="I56" s="16"/>
      <c r="J56" s="15"/>
      <c r="K56" s="15"/>
    </row>
    <row r="57" spans="1:11" x14ac:dyDescent="0.25">
      <c r="A57" s="19" t="s">
        <v>60</v>
      </c>
      <c r="B57" s="19" t="s">
        <v>60</v>
      </c>
      <c r="C57" s="19" t="s">
        <v>60</v>
      </c>
      <c r="D57" s="19" t="s">
        <v>60</v>
      </c>
      <c r="E57" s="19"/>
      <c r="F57" s="19"/>
      <c r="G57" s="19"/>
      <c r="H57" s="19"/>
      <c r="I57" s="19"/>
      <c r="J57" s="19" t="s">
        <v>60</v>
      </c>
      <c r="K57" s="19" t="s">
        <v>60</v>
      </c>
    </row>
    <row r="58" spans="1:11" x14ac:dyDescent="0.25">
      <c r="D58" s="20" t="s">
        <v>61</v>
      </c>
      <c r="E58" s="4">
        <f>SUM(E5:E56)</f>
        <v>-9506.3826702467632</v>
      </c>
      <c r="F58" s="4">
        <f>SUM(F5:F56)</f>
        <v>177875.82753398619</v>
      </c>
      <c r="G58" s="4">
        <f>SUM(G5:G56)</f>
        <v>154323</v>
      </c>
      <c r="H58" s="4">
        <f>SUM(H5:H56)</f>
        <v>61969.689372066874</v>
      </c>
    </row>
    <row r="59" spans="1:11" x14ac:dyDescent="0.25">
      <c r="D59" s="20"/>
      <c r="E59" s="21"/>
      <c r="F59" s="22"/>
      <c r="G59" s="23"/>
      <c r="H59" s="23"/>
    </row>
    <row r="60" spans="1:11" x14ac:dyDescent="0.25">
      <c r="C60" t="s">
        <v>62</v>
      </c>
      <c r="D60" s="24"/>
      <c r="E60" s="21"/>
      <c r="F60" s="21"/>
    </row>
  </sheetData>
  <mergeCells count="1">
    <mergeCell ref="E2:H2"/>
  </mergeCells>
  <pageMargins left="0.7" right="0.7" top="0.75" bottom="0.75" header="0.3" footer="0.3"/>
  <pageSetup scale="43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32E86-9D78-4175-B745-55302E417CC8}">
  <sheetPr>
    <tabColor theme="5" tint="0.39997558519241921"/>
  </sheetPr>
  <dimension ref="A1:Q56"/>
  <sheetViews>
    <sheetView view="pageBreakPreview" zoomScaleNormal="100" zoomScaleSheetLayoutView="100" workbookViewId="0">
      <selection activeCell="A23" sqref="A23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67.7109375" customWidth="1"/>
    <col min="4" max="4" width="25.140625" style="5" bestFit="1" customWidth="1"/>
    <col min="5" max="5" width="9.42578125" style="4" bestFit="1" customWidth="1"/>
    <col min="6" max="6" width="8.28515625" style="4" bestFit="1" customWidth="1"/>
    <col min="7" max="8" width="7.7109375" style="4" bestFit="1" customWidth="1"/>
    <col min="9" max="9" width="14.140625" style="4" bestFit="1" customWidth="1"/>
    <col min="10" max="10" width="17.7109375" style="5" bestFit="1" customWidth="1"/>
    <col min="11" max="11" width="12.7109375" style="5" bestFit="1" customWidth="1"/>
    <col min="12" max="12" width="10.140625" bestFit="1" customWidth="1"/>
    <col min="13" max="13" width="12.7109375" bestFit="1" customWidth="1"/>
    <col min="14" max="15" width="8.28515625" bestFit="1" customWidth="1"/>
    <col min="16" max="16" width="7.28515625" bestFit="1" customWidth="1"/>
    <col min="17" max="17" width="7.710937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79</v>
      </c>
      <c r="B2" s="2" t="s">
        <v>3</v>
      </c>
      <c r="C2" s="6" t="str">
        <f>CONCATENATE(E3,"-",H3)</f>
        <v>2023-2026</v>
      </c>
      <c r="E2" s="40" t="s">
        <v>4</v>
      </c>
      <c r="F2" s="40"/>
      <c r="G2" s="40"/>
      <c r="H2" s="40"/>
    </row>
    <row r="3" spans="1:17" s="8" customFormat="1" ht="45" x14ac:dyDescent="0.25">
      <c r="A3" s="8" t="s">
        <v>5</v>
      </c>
      <c r="B3" s="8" t="s">
        <v>6</v>
      </c>
      <c r="C3" s="8" t="s">
        <v>7</v>
      </c>
      <c r="D3" s="8" t="s">
        <v>8</v>
      </c>
      <c r="E3" s="8">
        <v>2023</v>
      </c>
      <c r="F3" s="8">
        <v>2024</v>
      </c>
      <c r="G3" s="8">
        <v>2025</v>
      </c>
      <c r="H3" s="8">
        <v>2026</v>
      </c>
      <c r="I3" s="9" t="s">
        <v>9</v>
      </c>
      <c r="J3" s="8" t="s">
        <v>10</v>
      </c>
      <c r="K3" s="8" t="s">
        <v>11</v>
      </c>
    </row>
    <row r="4" spans="1:17" x14ac:dyDescent="0.25">
      <c r="A4" s="10" t="s">
        <v>12</v>
      </c>
      <c r="B4" s="26" t="s">
        <v>70</v>
      </c>
      <c r="C4" s="10" t="s">
        <v>14</v>
      </c>
      <c r="D4" s="11"/>
      <c r="E4" s="12">
        <v>103804</v>
      </c>
      <c r="F4" s="12"/>
      <c r="G4" s="12"/>
      <c r="H4" s="12"/>
      <c r="I4" s="13">
        <v>44880</v>
      </c>
      <c r="J4" s="13">
        <v>44927</v>
      </c>
      <c r="K4" s="11" t="s">
        <v>15</v>
      </c>
      <c r="L4" s="4"/>
    </row>
    <row r="5" spans="1:17" x14ac:dyDescent="0.25">
      <c r="A5" s="14" t="s">
        <v>16</v>
      </c>
      <c r="B5" s="25" t="s">
        <v>70</v>
      </c>
      <c r="C5" s="14" t="s">
        <v>17</v>
      </c>
      <c r="D5" s="15" t="s">
        <v>18</v>
      </c>
      <c r="E5" s="16"/>
      <c r="F5" s="16"/>
      <c r="G5" s="16"/>
      <c r="H5" s="16"/>
      <c r="I5" s="17">
        <v>44880</v>
      </c>
      <c r="J5" s="17">
        <v>44927</v>
      </c>
      <c r="K5" s="15" t="s">
        <v>15</v>
      </c>
      <c r="L5" s="4"/>
      <c r="M5" s="5" t="s">
        <v>16</v>
      </c>
      <c r="N5" s="4">
        <f>SUMIF($A$5:$A52,$M5,E$5:E52)</f>
        <v>-860</v>
      </c>
      <c r="O5" s="4">
        <f>SUMIF($A$5:$A52,$M5,F$5:F52)</f>
        <v>2233</v>
      </c>
      <c r="P5" s="4">
        <f>SUMIF($A$5:$A52,$M5,G$5:G52)</f>
        <v>0</v>
      </c>
      <c r="Q5" s="4">
        <f>SUMIF($A$5:$A52,$M5,H$5:H52)</f>
        <v>0</v>
      </c>
    </row>
    <row r="6" spans="1:17" x14ac:dyDescent="0.25">
      <c r="A6" s="14" t="s">
        <v>16</v>
      </c>
      <c r="B6" s="25" t="s">
        <v>19</v>
      </c>
      <c r="C6" s="14" t="s">
        <v>20</v>
      </c>
      <c r="D6" s="15" t="s">
        <v>18</v>
      </c>
      <c r="E6" s="16"/>
      <c r="F6" s="16"/>
      <c r="G6" s="16"/>
      <c r="H6" s="16"/>
      <c r="I6" s="17">
        <v>44917</v>
      </c>
      <c r="J6" s="17">
        <v>44927</v>
      </c>
      <c r="K6" s="15" t="s">
        <v>15</v>
      </c>
      <c r="L6" s="4"/>
      <c r="M6" s="5" t="s">
        <v>21</v>
      </c>
      <c r="N6" s="4">
        <f>SUMIF($A$5:$A53,$M6,E$5:E53)</f>
        <v>0</v>
      </c>
      <c r="O6" s="4">
        <f>SUMIF($A$5:$A53,$M6,F$5:F53)</f>
        <v>0</v>
      </c>
      <c r="P6" s="4">
        <f>SUMIF($A$5:$A53,$M6,G$5:G53)</f>
        <v>0</v>
      </c>
      <c r="Q6" s="4">
        <f>SUMIF($A$5:$A53,$M6,H$5:H53)</f>
        <v>0</v>
      </c>
    </row>
    <row r="7" spans="1:17" x14ac:dyDescent="0.25">
      <c r="A7" s="14" t="s">
        <v>16</v>
      </c>
      <c r="B7" s="25" t="s">
        <v>29</v>
      </c>
      <c r="C7" s="14" t="s">
        <v>30</v>
      </c>
      <c r="D7" s="15" t="s">
        <v>18</v>
      </c>
      <c r="E7" s="16"/>
      <c r="F7" s="16"/>
      <c r="G7" s="16"/>
      <c r="H7" s="16"/>
      <c r="I7" s="17">
        <v>45086</v>
      </c>
      <c r="J7" s="17">
        <v>45116</v>
      </c>
      <c r="K7" s="15" t="s">
        <v>15</v>
      </c>
      <c r="L7" s="4"/>
      <c r="M7" s="5" t="s">
        <v>25</v>
      </c>
      <c r="N7" s="4">
        <f>SUMIF($A$5:$A53,$M7,E$5:E53)</f>
        <v>0</v>
      </c>
      <c r="O7" s="4">
        <f>SUMIF($A$5:$A53,$M7,F$5:F53)</f>
        <v>-2581</v>
      </c>
      <c r="P7" s="4">
        <f>SUMIF($A$5:$A53,$M7,G$5:G53)</f>
        <v>0</v>
      </c>
      <c r="Q7" s="4">
        <f>SUMIF($A$5:$A53,$M7,H$5:H53)</f>
        <v>0</v>
      </c>
    </row>
    <row r="8" spans="1:17" x14ac:dyDescent="0.25">
      <c r="A8" s="14" t="s">
        <v>16</v>
      </c>
      <c r="B8" s="25" t="s">
        <v>33</v>
      </c>
      <c r="C8" s="14" t="s">
        <v>80</v>
      </c>
      <c r="D8" s="15" t="s">
        <v>24</v>
      </c>
      <c r="E8" s="16">
        <v>-860</v>
      </c>
      <c r="F8" s="16"/>
      <c r="G8" s="16"/>
      <c r="H8" s="16"/>
      <c r="I8" s="17">
        <v>45138</v>
      </c>
      <c r="J8" s="17">
        <v>45138</v>
      </c>
      <c r="K8" s="15" t="s">
        <v>15</v>
      </c>
      <c r="L8" s="4"/>
      <c r="M8" s="5" t="s">
        <v>28</v>
      </c>
      <c r="N8" s="4">
        <f>SUMIF($A$5:$A57,$M8,E$5:E57)</f>
        <v>0</v>
      </c>
      <c r="O8" s="4">
        <f>SUMIF($A$5:$A57,$M8,F$5:F57)</f>
        <v>0</v>
      </c>
      <c r="P8" s="4">
        <f>SUMIF($A$5:$A57,$M8,G$5:G57)</f>
        <v>3192</v>
      </c>
      <c r="Q8" s="4">
        <f>SUMIF($A$5:$A57,$M8,H$5:H57)</f>
        <v>3254.2558020001161</v>
      </c>
    </row>
    <row r="9" spans="1:17" x14ac:dyDescent="0.25">
      <c r="A9" s="14" t="s">
        <v>16</v>
      </c>
      <c r="B9" s="25" t="s">
        <v>35</v>
      </c>
      <c r="C9" s="14" t="s">
        <v>36</v>
      </c>
      <c r="D9" s="15" t="s">
        <v>24</v>
      </c>
      <c r="E9" s="16"/>
      <c r="F9" s="16">
        <v>2233</v>
      </c>
      <c r="G9" s="16"/>
      <c r="H9" s="16"/>
      <c r="I9" s="17">
        <v>45214</v>
      </c>
      <c r="J9" s="17">
        <v>45292</v>
      </c>
      <c r="K9" s="15" t="s">
        <v>15</v>
      </c>
      <c r="L9" s="4"/>
    </row>
    <row r="10" spans="1:17" x14ac:dyDescent="0.25">
      <c r="A10" s="14" t="s">
        <v>16</v>
      </c>
      <c r="B10" s="25" t="s">
        <v>39</v>
      </c>
      <c r="C10" s="14" t="s">
        <v>20</v>
      </c>
      <c r="D10" s="15" t="s">
        <v>24</v>
      </c>
      <c r="E10" s="16"/>
      <c r="F10" s="16">
        <v>0</v>
      </c>
      <c r="G10" s="16"/>
      <c r="H10" s="16"/>
      <c r="I10" s="17">
        <v>45245</v>
      </c>
      <c r="J10" s="17">
        <v>45292</v>
      </c>
      <c r="K10" s="15" t="s">
        <v>15</v>
      </c>
      <c r="L10" s="4"/>
    </row>
    <row r="11" spans="1:17" x14ac:dyDescent="0.25">
      <c r="A11" s="14" t="s">
        <v>16</v>
      </c>
      <c r="B11" s="25" t="s">
        <v>40</v>
      </c>
      <c r="C11" s="14" t="s">
        <v>81</v>
      </c>
      <c r="D11" s="15" t="s">
        <v>24</v>
      </c>
      <c r="E11" s="16"/>
      <c r="F11" s="16">
        <v>0</v>
      </c>
      <c r="G11" s="16"/>
      <c r="H11" s="16"/>
      <c r="I11" s="17">
        <v>45278</v>
      </c>
      <c r="J11" s="17">
        <v>45292</v>
      </c>
      <c r="K11" s="15" t="s">
        <v>15</v>
      </c>
      <c r="L11" s="4"/>
    </row>
    <row r="12" spans="1:17" x14ac:dyDescent="0.25">
      <c r="A12" s="14" t="s">
        <v>16</v>
      </c>
      <c r="B12" s="25" t="s">
        <v>74</v>
      </c>
      <c r="C12" s="14" t="s">
        <v>75</v>
      </c>
      <c r="D12" s="15" t="s">
        <v>18</v>
      </c>
      <c r="E12" s="16"/>
      <c r="F12" s="16"/>
      <c r="G12" s="16"/>
      <c r="H12" s="16"/>
      <c r="I12" s="17">
        <v>44760</v>
      </c>
      <c r="J12" s="17">
        <v>45292</v>
      </c>
      <c r="K12" s="17">
        <v>45291</v>
      </c>
      <c r="L12" s="4"/>
    </row>
    <row r="13" spans="1:17" x14ac:dyDescent="0.25">
      <c r="A13" s="14" t="s">
        <v>25</v>
      </c>
      <c r="B13" s="25" t="s">
        <v>55</v>
      </c>
      <c r="C13" s="14" t="s">
        <v>82</v>
      </c>
      <c r="D13" s="15" t="s">
        <v>24</v>
      </c>
      <c r="E13" s="16"/>
      <c r="F13" s="16">
        <v>-2581</v>
      </c>
      <c r="G13" s="16"/>
      <c r="H13" s="16"/>
      <c r="I13" s="17" t="s">
        <v>57</v>
      </c>
      <c r="J13" s="17">
        <v>45627</v>
      </c>
      <c r="K13" s="15"/>
      <c r="L13" s="4"/>
    </row>
    <row r="14" spans="1:17" x14ac:dyDescent="0.25">
      <c r="A14" s="14" t="s">
        <v>28</v>
      </c>
      <c r="B14" s="25" t="s">
        <v>52</v>
      </c>
      <c r="C14" s="14" t="s">
        <v>53</v>
      </c>
      <c r="D14" s="15" t="s">
        <v>18</v>
      </c>
      <c r="E14" s="16"/>
      <c r="F14" s="16"/>
      <c r="G14" s="16"/>
      <c r="H14" s="16"/>
      <c r="I14" s="17"/>
      <c r="J14" s="17"/>
      <c r="K14" s="15"/>
      <c r="L14" s="4"/>
    </row>
    <row r="15" spans="1:17" x14ac:dyDescent="0.25">
      <c r="A15" s="14" t="s">
        <v>28</v>
      </c>
      <c r="B15" s="25" t="s">
        <v>52</v>
      </c>
      <c r="C15" s="14" t="s">
        <v>43</v>
      </c>
      <c r="D15" s="15" t="s">
        <v>18</v>
      </c>
      <c r="E15" s="16"/>
      <c r="F15" s="16"/>
      <c r="G15" s="16"/>
      <c r="H15" s="16"/>
      <c r="I15" s="17"/>
      <c r="J15" s="15"/>
      <c r="K15" s="15"/>
      <c r="L15" s="4"/>
      <c r="M15" s="5"/>
    </row>
    <row r="16" spans="1:17" x14ac:dyDescent="0.25">
      <c r="A16" s="14" t="s">
        <v>28</v>
      </c>
      <c r="B16" s="25" t="s">
        <v>52</v>
      </c>
      <c r="C16" s="14" t="s">
        <v>49</v>
      </c>
      <c r="D16" s="15" t="s">
        <v>18</v>
      </c>
      <c r="E16" s="16"/>
      <c r="F16" s="16"/>
      <c r="G16" s="16"/>
      <c r="H16" s="16"/>
      <c r="I16" s="17"/>
      <c r="J16" s="15"/>
      <c r="K16" s="15"/>
      <c r="L16" s="4"/>
    </row>
    <row r="17" spans="1:12" x14ac:dyDescent="0.25">
      <c r="A17" s="14" t="s">
        <v>28</v>
      </c>
      <c r="B17" s="25" t="s">
        <v>52</v>
      </c>
      <c r="C17" s="14" t="s">
        <v>54</v>
      </c>
      <c r="D17" s="15" t="s">
        <v>24</v>
      </c>
      <c r="E17" s="16"/>
      <c r="F17" s="16"/>
      <c r="G17" s="16"/>
      <c r="H17" s="16"/>
      <c r="I17" s="17"/>
      <c r="J17" s="15"/>
      <c r="K17" s="15"/>
      <c r="L17" s="4"/>
    </row>
    <row r="18" spans="1:12" x14ac:dyDescent="0.25">
      <c r="A18" s="14" t="s">
        <v>28</v>
      </c>
      <c r="B18" s="25" t="s">
        <v>55</v>
      </c>
      <c r="C18" s="14" t="s">
        <v>58</v>
      </c>
      <c r="D18" s="15" t="s">
        <v>24</v>
      </c>
      <c r="E18" s="16"/>
      <c r="F18" s="16"/>
      <c r="G18" s="16">
        <v>3192</v>
      </c>
      <c r="H18" s="16"/>
      <c r="I18" s="17"/>
      <c r="J18" s="17">
        <v>45658</v>
      </c>
      <c r="K18" s="15"/>
      <c r="L18" s="4"/>
    </row>
    <row r="19" spans="1:12" x14ac:dyDescent="0.25">
      <c r="A19" s="14" t="s">
        <v>28</v>
      </c>
      <c r="B19" s="25" t="s">
        <v>52</v>
      </c>
      <c r="C19" s="14" t="s">
        <v>17</v>
      </c>
      <c r="D19" s="15" t="s">
        <v>18</v>
      </c>
      <c r="E19" s="16"/>
      <c r="F19" s="16"/>
      <c r="G19" s="16"/>
      <c r="H19" s="16"/>
      <c r="I19" s="16"/>
      <c r="J19" s="17"/>
      <c r="K19" s="15"/>
      <c r="L19" s="4"/>
    </row>
    <row r="20" spans="1:12" x14ac:dyDescent="0.25">
      <c r="A20" s="14" t="s">
        <v>28</v>
      </c>
      <c r="B20" s="25" t="s">
        <v>52</v>
      </c>
      <c r="C20" s="14" t="s">
        <v>54</v>
      </c>
      <c r="D20" s="15" t="s">
        <v>24</v>
      </c>
      <c r="E20" s="16"/>
      <c r="F20" s="16"/>
      <c r="G20" s="16"/>
      <c r="H20" s="16"/>
      <c r="I20" s="16"/>
      <c r="J20" s="15"/>
      <c r="K20" s="15"/>
    </row>
    <row r="21" spans="1:12" x14ac:dyDescent="0.25">
      <c r="A21" s="14" t="s">
        <v>28</v>
      </c>
      <c r="B21" s="25" t="s">
        <v>55</v>
      </c>
      <c r="C21" s="14" t="s">
        <v>59</v>
      </c>
      <c r="D21" s="15" t="s">
        <v>24</v>
      </c>
      <c r="E21" s="16"/>
      <c r="F21" s="16"/>
      <c r="G21" s="16"/>
      <c r="H21" s="16">
        <v>3254.2558020001161</v>
      </c>
      <c r="I21" s="16"/>
      <c r="J21" s="17">
        <v>46023</v>
      </c>
      <c r="K21" s="15"/>
      <c r="L21" s="4"/>
    </row>
    <row r="22" spans="1:12" x14ac:dyDescent="0.25">
      <c r="A22" s="25"/>
      <c r="B22" s="15"/>
      <c r="C22" s="14"/>
      <c r="D22" s="15"/>
      <c r="E22" s="16"/>
      <c r="F22" s="16"/>
      <c r="G22" s="16"/>
      <c r="H22" s="16"/>
      <c r="I22" s="16"/>
      <c r="J22" s="15"/>
      <c r="K22" s="15"/>
    </row>
    <row r="23" spans="1:12" x14ac:dyDescent="0.2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2" x14ac:dyDescent="0.2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2" x14ac:dyDescent="0.25">
      <c r="A25" s="14"/>
      <c r="B25" s="14"/>
      <c r="C25" s="14"/>
      <c r="D25" s="15"/>
      <c r="E25" s="16"/>
      <c r="F25" s="16"/>
      <c r="G25" s="16"/>
      <c r="H25" s="16"/>
      <c r="I25" s="16"/>
      <c r="J25" s="15"/>
      <c r="K25" s="15"/>
    </row>
    <row r="26" spans="1:12" x14ac:dyDescent="0.25">
      <c r="A26" s="14"/>
      <c r="B26" s="14"/>
      <c r="C26" s="14"/>
      <c r="D26" s="15"/>
      <c r="E26" s="16"/>
      <c r="F26" s="16"/>
      <c r="G26" s="16"/>
      <c r="H26" s="16"/>
      <c r="I26" s="16"/>
      <c r="J26" s="15"/>
      <c r="K26" s="15"/>
    </row>
    <row r="27" spans="1:12" x14ac:dyDescent="0.25">
      <c r="A27" s="14"/>
      <c r="B27" s="14"/>
      <c r="C27" s="14"/>
      <c r="D27" s="15"/>
      <c r="E27" s="16"/>
      <c r="F27" s="16"/>
      <c r="G27" s="16"/>
      <c r="H27" s="16"/>
      <c r="I27" s="16"/>
      <c r="J27" s="15"/>
      <c r="K27" s="15"/>
    </row>
    <row r="28" spans="1:12" x14ac:dyDescent="0.25">
      <c r="A28" s="14"/>
      <c r="B28" s="14"/>
      <c r="C28" s="14"/>
      <c r="D28" s="15"/>
      <c r="E28" s="16"/>
      <c r="F28" s="16"/>
      <c r="G28" s="16"/>
      <c r="H28" s="16"/>
      <c r="I28" s="16"/>
      <c r="J28" s="15"/>
      <c r="K28" s="15"/>
    </row>
    <row r="29" spans="1:12" x14ac:dyDescent="0.2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2" x14ac:dyDescent="0.2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2" x14ac:dyDescent="0.2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2" x14ac:dyDescent="0.2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2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2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2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2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2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2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2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2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2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2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2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2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2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2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2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2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2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2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25">
      <c r="A51" s="14"/>
      <c r="B51" s="14"/>
      <c r="C51" s="14"/>
      <c r="D51" s="15"/>
      <c r="E51" s="16"/>
      <c r="F51" s="16"/>
      <c r="G51" s="16"/>
      <c r="H51" s="16"/>
      <c r="I51" s="16"/>
      <c r="J51" s="15"/>
      <c r="K51" s="15"/>
    </row>
    <row r="52" spans="1:11" x14ac:dyDescent="0.25">
      <c r="A52" s="14"/>
      <c r="B52" s="14"/>
      <c r="C52" s="14"/>
      <c r="D52" s="15"/>
      <c r="E52" s="16"/>
      <c r="F52" s="16"/>
      <c r="G52" s="16"/>
      <c r="H52" s="16"/>
      <c r="I52" s="16"/>
      <c r="J52" s="15"/>
      <c r="K52" s="15"/>
    </row>
    <row r="53" spans="1:11" x14ac:dyDescent="0.25">
      <c r="A53" s="19" t="s">
        <v>60</v>
      </c>
      <c r="B53" s="19" t="s">
        <v>60</v>
      </c>
      <c r="C53" s="19" t="s">
        <v>60</v>
      </c>
      <c r="D53" s="19" t="s">
        <v>60</v>
      </c>
      <c r="E53" s="19"/>
      <c r="F53" s="19"/>
      <c r="G53" s="19"/>
      <c r="H53" s="19"/>
      <c r="I53" s="19"/>
      <c r="J53" s="19" t="s">
        <v>60</v>
      </c>
      <c r="K53" s="19" t="s">
        <v>60</v>
      </c>
    </row>
    <row r="54" spans="1:11" x14ac:dyDescent="0.25">
      <c r="D54" s="20" t="s">
        <v>61</v>
      </c>
      <c r="E54" s="4">
        <f>SUM(E5:E52)</f>
        <v>-860</v>
      </c>
      <c r="F54" s="4">
        <f t="shared" ref="F54:H54" si="0">SUM(F5:F52)</f>
        <v>-348</v>
      </c>
      <c r="G54" s="4">
        <f t="shared" si="0"/>
        <v>3192</v>
      </c>
      <c r="H54" s="4">
        <f t="shared" si="0"/>
        <v>3254.2558020001161</v>
      </c>
    </row>
    <row r="55" spans="1:11" x14ac:dyDescent="0.25">
      <c r="D55" s="20"/>
      <c r="E55" s="21"/>
      <c r="F55" s="22"/>
      <c r="G55" s="23"/>
      <c r="H55" s="23"/>
    </row>
    <row r="56" spans="1:11" x14ac:dyDescent="0.25">
      <c r="C56" t="s">
        <v>62</v>
      </c>
      <c r="D56" s="24"/>
      <c r="E56" s="21"/>
      <c r="F56" s="21"/>
    </row>
  </sheetData>
  <mergeCells count="1">
    <mergeCell ref="E2:H2"/>
  </mergeCells>
  <pageMargins left="0.7" right="0.7" top="0.75" bottom="0.75" header="0.3" footer="0.3"/>
  <pageSetup scale="47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2E8B4-55CA-4611-AA26-FA3609F50A5F}">
  <sheetPr>
    <tabColor theme="5" tint="0.39997558519241921"/>
    <pageSetUpPr fitToPage="1"/>
  </sheetPr>
  <dimension ref="A1:Q59"/>
  <sheetViews>
    <sheetView view="pageBreakPreview" zoomScaleNormal="100" zoomScaleSheetLayoutView="100" workbookViewId="0">
      <selection activeCell="A28" sqref="A28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67.7109375" bestFit="1" customWidth="1"/>
    <col min="4" max="4" width="25.140625" style="5" customWidth="1"/>
    <col min="5" max="5" width="12.28515625" style="4" customWidth="1"/>
    <col min="6" max="6" width="10.5703125" style="4" customWidth="1"/>
    <col min="7" max="7" width="11.85546875" style="4" customWidth="1"/>
    <col min="8" max="8" width="10.140625" style="4" customWidth="1"/>
    <col min="9" max="9" width="14.140625" style="4" customWidth="1"/>
    <col min="10" max="10" width="23" style="5" customWidth="1"/>
    <col min="11" max="11" width="14.7109375" style="5" customWidth="1"/>
    <col min="12" max="12" width="15.28515625" bestFit="1" customWidth="1"/>
    <col min="13" max="13" width="12.7109375" bestFit="1" customWidth="1"/>
    <col min="14" max="14" width="12.28515625" bestFit="1" customWidth="1"/>
    <col min="15" max="15" width="10.5703125" bestFit="1" customWidth="1"/>
    <col min="16" max="16" width="11.85546875" bestFit="1" customWidth="1"/>
    <col min="17" max="17" width="10.1406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83</v>
      </c>
      <c r="B2" s="2" t="s">
        <v>3</v>
      </c>
      <c r="C2" s="6" t="str">
        <f>CONCATENATE(E3,"-",H3)</f>
        <v>2023-2026</v>
      </c>
      <c r="E2" s="40" t="s">
        <v>4</v>
      </c>
      <c r="F2" s="40"/>
      <c r="G2" s="40"/>
      <c r="H2" s="40"/>
    </row>
    <row r="3" spans="1:17" s="8" customFormat="1" ht="45" x14ac:dyDescent="0.25">
      <c r="A3" s="8" t="s">
        <v>5</v>
      </c>
      <c r="B3" s="8" t="s">
        <v>6</v>
      </c>
      <c r="C3" s="8" t="s">
        <v>7</v>
      </c>
      <c r="D3" s="8" t="s">
        <v>8</v>
      </c>
      <c r="E3" s="8">
        <v>2023</v>
      </c>
      <c r="F3" s="8">
        <v>2024</v>
      </c>
      <c r="G3" s="8">
        <v>2025</v>
      </c>
      <c r="H3" s="8">
        <v>2026</v>
      </c>
      <c r="I3" s="9" t="s">
        <v>9</v>
      </c>
      <c r="J3" s="8" t="s">
        <v>10</v>
      </c>
      <c r="K3" s="8" t="s">
        <v>11</v>
      </c>
    </row>
    <row r="4" spans="1:17" x14ac:dyDescent="0.25">
      <c r="A4" s="10" t="s">
        <v>12</v>
      </c>
      <c r="B4" s="10" t="s">
        <v>13</v>
      </c>
      <c r="C4" s="10" t="s">
        <v>14</v>
      </c>
      <c r="D4" s="11"/>
      <c r="E4" s="12">
        <v>13329607.872168444</v>
      </c>
      <c r="F4" s="12"/>
      <c r="G4" s="12"/>
      <c r="H4" s="12"/>
      <c r="I4" s="13">
        <v>44880</v>
      </c>
      <c r="J4" s="13">
        <v>44927</v>
      </c>
      <c r="K4" s="13" t="s">
        <v>15</v>
      </c>
      <c r="L4" s="4"/>
    </row>
    <row r="5" spans="1:17" x14ac:dyDescent="0.25">
      <c r="A5" s="14" t="s">
        <v>16</v>
      </c>
      <c r="B5" s="14" t="s">
        <v>13</v>
      </c>
      <c r="C5" s="14" t="s">
        <v>17</v>
      </c>
      <c r="D5" s="14" t="s">
        <v>18</v>
      </c>
      <c r="E5" s="16"/>
      <c r="F5" s="16"/>
      <c r="G5" s="16"/>
      <c r="H5" s="16"/>
      <c r="I5" s="17">
        <v>44880</v>
      </c>
      <c r="J5" s="17">
        <v>44927</v>
      </c>
      <c r="K5" s="17" t="s">
        <v>15</v>
      </c>
      <c r="L5" s="4"/>
      <c r="M5" s="5" t="s">
        <v>16</v>
      </c>
      <c r="N5" s="4">
        <f>SUMIF($A$5:$A55,$M5,E$5:E55)</f>
        <v>-13556.315337147564</v>
      </c>
      <c r="O5" s="4">
        <f>SUMIF($A$5:$A55,$M5,F$5:F55)</f>
        <v>168334.59769747965</v>
      </c>
      <c r="P5" s="4">
        <f>SUMIF($A$5:$A55,$M5,G$5:G55)</f>
        <v>0</v>
      </c>
      <c r="Q5" s="4">
        <f>SUMIF($A$5:$A55,$M5,H$5:H55)</f>
        <v>0</v>
      </c>
    </row>
    <row r="6" spans="1:17" x14ac:dyDescent="0.25">
      <c r="A6" s="14" t="s">
        <v>16</v>
      </c>
      <c r="B6" s="14" t="s">
        <v>19</v>
      </c>
      <c r="C6" s="14" t="s">
        <v>20</v>
      </c>
      <c r="D6" s="14" t="s">
        <v>18</v>
      </c>
      <c r="E6" s="16"/>
      <c r="F6" s="16"/>
      <c r="G6" s="16"/>
      <c r="H6" s="16"/>
      <c r="I6" s="17">
        <v>44917</v>
      </c>
      <c r="J6" s="17">
        <v>44927</v>
      </c>
      <c r="K6" s="17" t="s">
        <v>15</v>
      </c>
      <c r="L6" s="4"/>
      <c r="M6" s="5" t="s">
        <v>21</v>
      </c>
      <c r="N6" s="4">
        <f>SUMIF($A$5:$A56,$M6,E$5:E56)</f>
        <v>0</v>
      </c>
      <c r="O6" s="4">
        <f>SUMIF($A$5:$A56,$M6,F$5:F56)</f>
        <v>0</v>
      </c>
      <c r="P6" s="4">
        <f>SUMIF($A$5:$A56,$M6,G$5:G56)</f>
        <v>0</v>
      </c>
      <c r="Q6" s="4">
        <f>SUMIF($A$5:$A56,$M6,H$5:H56)</f>
        <v>0</v>
      </c>
    </row>
    <row r="7" spans="1:17" x14ac:dyDescent="0.25">
      <c r="A7" s="14" t="s">
        <v>16</v>
      </c>
      <c r="B7" s="14" t="s">
        <v>22</v>
      </c>
      <c r="C7" s="14" t="s">
        <v>23</v>
      </c>
      <c r="D7" s="14" t="s">
        <v>24</v>
      </c>
      <c r="E7" s="16">
        <v>53743.287330824882</v>
      </c>
      <c r="F7" s="16"/>
      <c r="G7" s="16"/>
      <c r="H7" s="16"/>
      <c r="I7" s="17">
        <v>44974</v>
      </c>
      <c r="J7" s="17">
        <v>45004</v>
      </c>
      <c r="K7" s="17" t="s">
        <v>15</v>
      </c>
      <c r="L7" s="4"/>
      <c r="M7" s="5" t="s">
        <v>25</v>
      </c>
      <c r="N7" s="4">
        <f>SUMIF($A$5:$A56,$M7,E$5:E56)</f>
        <v>0</v>
      </c>
      <c r="O7" s="4">
        <f>SUMIF($A$5:$A56,$M7,F$5:F56)</f>
        <v>1302572.8521432597</v>
      </c>
      <c r="P7" s="4">
        <f>SUMIF($A$5:$A56,$M7,G$5:G56)</f>
        <v>0</v>
      </c>
      <c r="Q7" s="4">
        <f>SUMIF($A$5:$A56,$M7,H$5:H56)</f>
        <v>0</v>
      </c>
    </row>
    <row r="8" spans="1:17" x14ac:dyDescent="0.25">
      <c r="A8" s="14" t="s">
        <v>16</v>
      </c>
      <c r="B8" s="14" t="s">
        <v>26</v>
      </c>
      <c r="C8" s="14" t="s">
        <v>27</v>
      </c>
      <c r="D8" s="14" t="s">
        <v>18</v>
      </c>
      <c r="E8" s="16"/>
      <c r="F8" s="16"/>
      <c r="G8" s="16"/>
      <c r="H8" s="16"/>
      <c r="I8" s="17">
        <v>45019</v>
      </c>
      <c r="J8" s="17">
        <v>45019</v>
      </c>
      <c r="K8" s="17" t="s">
        <v>15</v>
      </c>
      <c r="L8" s="4"/>
      <c r="M8" s="5" t="s">
        <v>28</v>
      </c>
      <c r="N8" s="4">
        <f>SUMIF($A$5:$A60,$M8,E$5:E60)</f>
        <v>0</v>
      </c>
      <c r="O8" s="4">
        <f>SUMIF($A$5:$A60,$M8,F$5:F60)</f>
        <v>0</v>
      </c>
      <c r="P8" s="4">
        <f>SUMIF($A$5:$A60,$M8,G$5:G60)</f>
        <v>822583.30226009525</v>
      </c>
      <c r="Q8" s="4">
        <f>SUMIF($A$5:$A60,$M8,H$5:H60)</f>
        <v>627484.02659633569</v>
      </c>
    </row>
    <row r="9" spans="1:17" x14ac:dyDescent="0.25">
      <c r="A9" s="14" t="s">
        <v>16</v>
      </c>
      <c r="B9" s="14" t="s">
        <v>29</v>
      </c>
      <c r="C9" s="14" t="s">
        <v>30</v>
      </c>
      <c r="D9" s="14" t="s">
        <v>18</v>
      </c>
      <c r="E9" s="16"/>
      <c r="F9" s="16"/>
      <c r="G9" s="16"/>
      <c r="H9" s="16"/>
      <c r="I9" s="17">
        <v>45086</v>
      </c>
      <c r="J9" s="17">
        <v>45116</v>
      </c>
      <c r="K9" s="17" t="s">
        <v>15</v>
      </c>
      <c r="L9" s="4"/>
    </row>
    <row r="10" spans="1:17" x14ac:dyDescent="0.25">
      <c r="A10" s="14" t="s">
        <v>16</v>
      </c>
      <c r="B10" s="14" t="s">
        <v>31</v>
      </c>
      <c r="C10" s="14" t="s">
        <v>32</v>
      </c>
      <c r="D10" s="14" t="s">
        <v>18</v>
      </c>
      <c r="E10" s="16"/>
      <c r="F10" s="16"/>
      <c r="G10" s="16"/>
      <c r="H10" s="16"/>
      <c r="I10" s="17">
        <v>45135</v>
      </c>
      <c r="J10" s="17">
        <v>45165</v>
      </c>
      <c r="K10" s="17" t="s">
        <v>15</v>
      </c>
      <c r="L10" s="4"/>
    </row>
    <row r="11" spans="1:17" x14ac:dyDescent="0.25">
      <c r="A11" s="14" t="s">
        <v>16</v>
      </c>
      <c r="B11" s="14" t="s">
        <v>33</v>
      </c>
      <c r="C11" s="14" t="s">
        <v>34</v>
      </c>
      <c r="D11" s="14" t="s">
        <v>24</v>
      </c>
      <c r="E11" s="16">
        <v>-67299.602667972445</v>
      </c>
      <c r="F11" s="16"/>
      <c r="G11" s="16"/>
      <c r="H11" s="16"/>
      <c r="I11" s="17">
        <v>45138</v>
      </c>
      <c r="J11" s="17">
        <v>45138</v>
      </c>
      <c r="K11" s="17" t="s">
        <v>15</v>
      </c>
      <c r="L11" s="4"/>
    </row>
    <row r="12" spans="1:17" x14ac:dyDescent="0.25">
      <c r="A12" s="14" t="s">
        <v>16</v>
      </c>
      <c r="B12" s="14" t="s">
        <v>35</v>
      </c>
      <c r="C12" s="14" t="s">
        <v>36</v>
      </c>
      <c r="D12" s="14" t="s">
        <v>24</v>
      </c>
      <c r="E12" s="16"/>
      <c r="F12" s="16">
        <v>168334.59769747965</v>
      </c>
      <c r="G12" s="16"/>
      <c r="H12" s="16"/>
      <c r="I12" s="17">
        <v>45214</v>
      </c>
      <c r="J12" s="17">
        <v>45292</v>
      </c>
      <c r="K12" s="17" t="s">
        <v>15</v>
      </c>
      <c r="L12" s="4"/>
      <c r="M12" s="5"/>
    </row>
    <row r="13" spans="1:17" x14ac:dyDescent="0.25">
      <c r="A13" s="14" t="s">
        <v>16</v>
      </c>
      <c r="B13" s="14" t="s">
        <v>37</v>
      </c>
      <c r="C13" s="14" t="s">
        <v>38</v>
      </c>
      <c r="D13" s="14" t="s">
        <v>24</v>
      </c>
      <c r="E13" s="16"/>
      <c r="F13" s="16">
        <v>0</v>
      </c>
      <c r="G13" s="16"/>
      <c r="H13" s="16"/>
      <c r="I13" s="17">
        <v>45245</v>
      </c>
      <c r="J13" s="17">
        <v>45292</v>
      </c>
      <c r="K13" s="17" t="s">
        <v>15</v>
      </c>
      <c r="L13" s="4"/>
      <c r="M13" s="5"/>
    </row>
    <row r="14" spans="1:17" x14ac:dyDescent="0.25">
      <c r="A14" s="14" t="s">
        <v>16</v>
      </c>
      <c r="B14" s="14" t="s">
        <v>39</v>
      </c>
      <c r="C14" s="14" t="s">
        <v>20</v>
      </c>
      <c r="D14" s="14" t="s">
        <v>18</v>
      </c>
      <c r="E14" s="16"/>
      <c r="F14" s="16"/>
      <c r="G14" s="16"/>
      <c r="H14" s="16"/>
      <c r="I14" s="17">
        <v>45275</v>
      </c>
      <c r="J14" s="17">
        <v>45292</v>
      </c>
      <c r="K14" s="17" t="s">
        <v>15</v>
      </c>
      <c r="L14" s="4"/>
      <c r="M14" s="5"/>
    </row>
    <row r="15" spans="1:17" x14ac:dyDescent="0.25">
      <c r="A15" s="14" t="s">
        <v>16</v>
      </c>
      <c r="B15" s="14" t="s">
        <v>40</v>
      </c>
      <c r="C15" s="14" t="s">
        <v>41</v>
      </c>
      <c r="D15" s="14" t="s">
        <v>24</v>
      </c>
      <c r="E15" s="16"/>
      <c r="F15" s="16">
        <v>0</v>
      </c>
      <c r="G15" s="16"/>
      <c r="H15" s="16"/>
      <c r="I15" s="17">
        <v>45278</v>
      </c>
      <c r="J15" s="17">
        <v>45292</v>
      </c>
      <c r="K15" s="17" t="s">
        <v>15</v>
      </c>
      <c r="L15" s="4"/>
    </row>
    <row r="16" spans="1:17" x14ac:dyDescent="0.25">
      <c r="A16" s="14" t="s">
        <v>16</v>
      </c>
      <c r="B16" s="14" t="s">
        <v>42</v>
      </c>
      <c r="C16" s="14" t="s">
        <v>43</v>
      </c>
      <c r="D16" s="14" t="s">
        <v>18</v>
      </c>
      <c r="E16" s="16"/>
      <c r="F16" s="16"/>
      <c r="G16" s="16"/>
      <c r="H16" s="16"/>
      <c r="I16" s="17">
        <v>45282</v>
      </c>
      <c r="J16" s="17">
        <v>45292</v>
      </c>
      <c r="K16" s="17" t="s">
        <v>15</v>
      </c>
      <c r="L16" s="4"/>
    </row>
    <row r="17" spans="1:12" x14ac:dyDescent="0.25">
      <c r="A17" s="14" t="s">
        <v>16</v>
      </c>
      <c r="B17" s="14" t="s">
        <v>44</v>
      </c>
      <c r="C17" s="14" t="s">
        <v>45</v>
      </c>
      <c r="D17" s="14" t="s">
        <v>18</v>
      </c>
      <c r="E17" s="16"/>
      <c r="F17" s="16"/>
      <c r="G17" s="16"/>
      <c r="H17" s="16"/>
      <c r="I17" s="17">
        <v>45282</v>
      </c>
      <c r="J17" s="17">
        <v>45292</v>
      </c>
      <c r="K17" s="17" t="s">
        <v>15</v>
      </c>
    </row>
    <row r="18" spans="1:12" x14ac:dyDescent="0.25">
      <c r="A18" s="14" t="s">
        <v>16</v>
      </c>
      <c r="B18" s="14" t="s">
        <v>46</v>
      </c>
      <c r="C18" s="14" t="s">
        <v>47</v>
      </c>
      <c r="D18" s="14" t="s">
        <v>18</v>
      </c>
      <c r="E18" s="16"/>
      <c r="F18" s="16"/>
      <c r="G18" s="16"/>
      <c r="H18" s="16"/>
      <c r="I18" s="17">
        <v>44760</v>
      </c>
      <c r="J18" s="17">
        <v>45292</v>
      </c>
      <c r="K18" s="17">
        <v>45291</v>
      </c>
      <c r="L18" s="4"/>
    </row>
    <row r="19" spans="1:12" x14ac:dyDescent="0.25">
      <c r="A19" s="14" t="s">
        <v>21</v>
      </c>
      <c r="B19" s="14" t="s">
        <v>48</v>
      </c>
      <c r="C19" s="14" t="s">
        <v>49</v>
      </c>
      <c r="D19" s="14" t="s">
        <v>18</v>
      </c>
      <c r="E19" s="16"/>
      <c r="F19" s="16"/>
      <c r="G19" s="16"/>
      <c r="H19" s="16"/>
      <c r="I19" s="17">
        <v>45383</v>
      </c>
      <c r="J19" s="17">
        <v>45383</v>
      </c>
      <c r="K19" s="17" t="s">
        <v>15</v>
      </c>
      <c r="L19" s="4"/>
    </row>
    <row r="20" spans="1:12" x14ac:dyDescent="0.25">
      <c r="A20" s="14" t="s">
        <v>21</v>
      </c>
      <c r="B20" s="14" t="s">
        <v>50</v>
      </c>
      <c r="C20" s="14" t="s">
        <v>51</v>
      </c>
      <c r="D20" s="14" t="s">
        <v>18</v>
      </c>
      <c r="E20" s="16"/>
      <c r="F20" s="16"/>
      <c r="G20" s="16"/>
      <c r="H20" s="16"/>
      <c r="I20" s="17">
        <v>45392</v>
      </c>
      <c r="J20" s="17">
        <v>45422</v>
      </c>
      <c r="K20" s="17"/>
      <c r="L20" s="4"/>
    </row>
    <row r="21" spans="1:12" x14ac:dyDescent="0.25">
      <c r="A21" s="14" t="s">
        <v>28</v>
      </c>
      <c r="B21" s="14" t="s">
        <v>52</v>
      </c>
      <c r="C21" s="14" t="s">
        <v>53</v>
      </c>
      <c r="D21" s="14" t="s">
        <v>18</v>
      </c>
      <c r="E21" s="16"/>
      <c r="F21" s="16"/>
      <c r="G21" s="16"/>
      <c r="H21" s="16"/>
      <c r="I21" s="17"/>
      <c r="J21" s="17"/>
      <c r="K21" s="17"/>
    </row>
    <row r="22" spans="1:12" x14ac:dyDescent="0.25">
      <c r="A22" s="14" t="s">
        <v>28</v>
      </c>
      <c r="B22" s="14" t="s">
        <v>52</v>
      </c>
      <c r="C22" s="14" t="s">
        <v>54</v>
      </c>
      <c r="D22" s="14" t="s">
        <v>24</v>
      </c>
      <c r="E22" s="16"/>
      <c r="F22" s="16"/>
      <c r="G22" s="16"/>
      <c r="H22" s="16"/>
      <c r="I22" s="17"/>
      <c r="J22" s="17"/>
      <c r="K22" s="17"/>
      <c r="L22" s="4"/>
    </row>
    <row r="23" spans="1:12" x14ac:dyDescent="0.25">
      <c r="A23" s="14" t="s">
        <v>25</v>
      </c>
      <c r="B23" s="14" t="s">
        <v>55</v>
      </c>
      <c r="C23" s="14" t="s">
        <v>56</v>
      </c>
      <c r="D23" s="14" t="s">
        <v>24</v>
      </c>
      <c r="E23" s="14"/>
      <c r="F23" s="27">
        <v>1302572.8521432597</v>
      </c>
      <c r="G23" s="16"/>
      <c r="H23" s="16"/>
      <c r="I23" s="17" t="s">
        <v>57</v>
      </c>
      <c r="J23" s="17">
        <v>45627</v>
      </c>
      <c r="K23" s="17"/>
      <c r="L23" s="4"/>
    </row>
    <row r="24" spans="1:12" x14ac:dyDescent="0.25">
      <c r="A24" s="14" t="s">
        <v>28</v>
      </c>
      <c r="B24" s="14" t="s">
        <v>55</v>
      </c>
      <c r="C24" s="14" t="s">
        <v>58</v>
      </c>
      <c r="D24" s="14" t="s">
        <v>24</v>
      </c>
      <c r="E24" s="14"/>
      <c r="F24" s="14"/>
      <c r="G24" s="16">
        <v>822583.30226009525</v>
      </c>
      <c r="H24" s="16"/>
      <c r="I24" s="17"/>
      <c r="J24" s="17">
        <v>45658</v>
      </c>
      <c r="K24" s="17"/>
      <c r="L24" s="4"/>
    </row>
    <row r="25" spans="1:12" x14ac:dyDescent="0.25">
      <c r="A25" s="14" t="s">
        <v>28</v>
      </c>
      <c r="B25" s="14" t="s">
        <v>52</v>
      </c>
      <c r="C25" s="14" t="s">
        <v>17</v>
      </c>
      <c r="D25" s="14" t="s">
        <v>18</v>
      </c>
      <c r="E25" s="16"/>
      <c r="F25" s="16"/>
      <c r="G25" s="16"/>
      <c r="H25" s="16"/>
      <c r="I25" s="17"/>
      <c r="J25" s="17"/>
      <c r="K25" s="17"/>
    </row>
    <row r="26" spans="1:12" x14ac:dyDescent="0.25">
      <c r="A26" s="14" t="s">
        <v>28</v>
      </c>
      <c r="B26" s="14" t="s">
        <v>52</v>
      </c>
      <c r="C26" s="14" t="s">
        <v>54</v>
      </c>
      <c r="D26" s="14" t="s">
        <v>24</v>
      </c>
      <c r="E26" s="16"/>
      <c r="F26" s="16"/>
      <c r="G26" s="16"/>
      <c r="H26" s="16"/>
      <c r="I26" s="16"/>
      <c r="J26" s="16"/>
      <c r="K26" s="16"/>
    </row>
    <row r="27" spans="1:12" x14ac:dyDescent="0.25">
      <c r="A27" s="14" t="s">
        <v>28</v>
      </c>
      <c r="B27" s="14" t="s">
        <v>55</v>
      </c>
      <c r="C27" s="14" t="s">
        <v>59</v>
      </c>
      <c r="D27" s="14" t="s">
        <v>24</v>
      </c>
      <c r="E27" s="16"/>
      <c r="F27" s="16"/>
      <c r="G27" s="16"/>
      <c r="H27" s="16">
        <v>627484.02659633569</v>
      </c>
      <c r="I27" s="17"/>
      <c r="J27" s="17">
        <v>46023</v>
      </c>
      <c r="K27" s="17"/>
      <c r="L27" s="4"/>
    </row>
    <row r="28" spans="1:12" x14ac:dyDescent="0.25">
      <c r="A28" s="14"/>
      <c r="B28" s="14"/>
      <c r="C28" s="14"/>
      <c r="D28" s="14"/>
      <c r="E28" s="16"/>
      <c r="F28" s="16"/>
      <c r="G28" s="16"/>
      <c r="H28" s="16"/>
      <c r="I28" s="17"/>
      <c r="J28" s="17"/>
      <c r="K28" s="17"/>
    </row>
    <row r="29" spans="1:12" x14ac:dyDescent="0.2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2" x14ac:dyDescent="0.2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2" x14ac:dyDescent="0.2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2" x14ac:dyDescent="0.2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2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2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2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2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2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2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2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2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2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2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2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2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2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2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2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2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2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2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25">
      <c r="A51" s="14"/>
      <c r="B51" s="14"/>
      <c r="C51" s="14"/>
      <c r="D51" s="15"/>
      <c r="E51" s="16"/>
      <c r="F51" s="16"/>
      <c r="G51" s="16"/>
      <c r="H51" s="16"/>
      <c r="I51" s="16"/>
      <c r="J51" s="15"/>
      <c r="K51" s="15"/>
    </row>
    <row r="52" spans="1:11" x14ac:dyDescent="0.25">
      <c r="A52" s="14"/>
      <c r="B52" s="14"/>
      <c r="C52" s="14"/>
      <c r="D52" s="15"/>
      <c r="E52" s="16"/>
      <c r="F52" s="16"/>
      <c r="G52" s="16"/>
      <c r="H52" s="16"/>
      <c r="I52" s="16"/>
      <c r="J52" s="15"/>
      <c r="K52" s="15"/>
    </row>
    <row r="53" spans="1:11" x14ac:dyDescent="0.25">
      <c r="A53" s="14"/>
      <c r="B53" s="14"/>
      <c r="C53" s="14"/>
      <c r="D53" s="15"/>
      <c r="E53" s="16"/>
      <c r="F53" s="16"/>
      <c r="G53" s="16"/>
      <c r="H53" s="16"/>
      <c r="I53" s="16"/>
      <c r="J53" s="15"/>
      <c r="K53" s="15"/>
    </row>
    <row r="54" spans="1:11" x14ac:dyDescent="0.25">
      <c r="A54" s="14"/>
      <c r="B54" s="14"/>
      <c r="C54" s="14"/>
      <c r="D54" s="15"/>
      <c r="E54" s="16"/>
      <c r="F54" s="16"/>
      <c r="G54" s="16"/>
      <c r="H54" s="16"/>
      <c r="I54" s="16"/>
      <c r="J54" s="15"/>
      <c r="K54" s="15"/>
    </row>
    <row r="55" spans="1:11" x14ac:dyDescent="0.25">
      <c r="A55" s="14"/>
      <c r="B55" s="14"/>
      <c r="C55" s="14"/>
      <c r="D55" s="15"/>
      <c r="E55" s="16"/>
      <c r="F55" s="16"/>
      <c r="G55" s="16"/>
      <c r="H55" s="16"/>
      <c r="I55" s="16"/>
      <c r="J55" s="15"/>
      <c r="K55" s="15"/>
    </row>
    <row r="56" spans="1:11" x14ac:dyDescent="0.25">
      <c r="A56" s="19" t="s">
        <v>60</v>
      </c>
      <c r="B56" s="19" t="s">
        <v>60</v>
      </c>
      <c r="C56" s="19" t="s">
        <v>60</v>
      </c>
      <c r="D56" s="19" t="s">
        <v>60</v>
      </c>
      <c r="E56" s="19"/>
      <c r="F56" s="19"/>
      <c r="G56" s="19"/>
      <c r="H56" s="19"/>
      <c r="I56" s="19"/>
      <c r="J56" s="19" t="s">
        <v>60</v>
      </c>
      <c r="K56" s="19" t="s">
        <v>60</v>
      </c>
    </row>
    <row r="57" spans="1:11" x14ac:dyDescent="0.25">
      <c r="D57" s="20" t="s">
        <v>61</v>
      </c>
      <c r="E57" s="4">
        <f>SUM(E5:E55)</f>
        <v>-13556.315337147564</v>
      </c>
      <c r="F57" s="4">
        <f>SUM(F5:F55)</f>
        <v>1470907.4498407394</v>
      </c>
      <c r="G57" s="4">
        <f>SUM(G5:G55)</f>
        <v>822583.30226009525</v>
      </c>
      <c r="H57" s="4">
        <f>SUM(H5:H55)</f>
        <v>627484.02659633569</v>
      </c>
    </row>
    <row r="58" spans="1:11" x14ac:dyDescent="0.25">
      <c r="D58" s="20"/>
      <c r="E58" s="21"/>
      <c r="F58" s="22"/>
      <c r="G58" s="23"/>
      <c r="H58" s="23"/>
    </row>
    <row r="59" spans="1:11" x14ac:dyDescent="0.25">
      <c r="C59" t="s">
        <v>62</v>
      </c>
      <c r="D59" s="24"/>
      <c r="E59" s="21"/>
      <c r="F59" s="21"/>
    </row>
  </sheetData>
  <mergeCells count="1">
    <mergeCell ref="E2:H2"/>
  </mergeCells>
  <pageMargins left="0.7" right="0.7" top="0.75" bottom="0.75" header="0.3" footer="0.3"/>
  <pageSetup scale="43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2992D-91F2-453B-A537-0682D6F44958}">
  <sheetPr>
    <tabColor theme="5" tint="0.39997558519241921"/>
  </sheetPr>
  <dimension ref="A1:AC54"/>
  <sheetViews>
    <sheetView view="pageBreakPreview" zoomScale="96" zoomScaleNormal="96" zoomScaleSheetLayoutView="96" workbookViewId="0">
      <selection activeCell="A17" sqref="A17"/>
    </sheetView>
  </sheetViews>
  <sheetFormatPr defaultRowHeight="15" x14ac:dyDescent="0.25"/>
  <cols>
    <col min="1" max="1" width="44.140625" bestFit="1" customWidth="1"/>
    <col min="2" max="2" width="35.28515625" customWidth="1"/>
    <col min="3" max="3" width="67.7109375" bestFit="1" customWidth="1"/>
    <col min="4" max="4" width="25.28515625" style="5" customWidth="1"/>
    <col min="5" max="5" width="10.5703125" style="4" bestFit="1" customWidth="1"/>
    <col min="6" max="6" width="12.28515625" style="4" customWidth="1"/>
    <col min="7" max="7" width="10.140625" style="4" customWidth="1"/>
    <col min="8" max="8" width="10.5703125" style="4" customWidth="1"/>
    <col min="9" max="9" width="14.140625" style="4" customWidth="1"/>
    <col min="10" max="10" width="17.7109375" style="5" customWidth="1"/>
    <col min="11" max="11" width="15.85546875" style="5" customWidth="1"/>
    <col min="12" max="12" width="12.28515625" customWidth="1"/>
    <col min="13" max="13" width="12.7109375" customWidth="1"/>
    <col min="14" max="15" width="4.140625" customWidth="1"/>
    <col min="16" max="16" width="10.140625" customWidth="1"/>
    <col min="17" max="17" width="10.5703125" customWidth="1"/>
    <col min="18" max="25" width="9.140625" customWidth="1"/>
  </cols>
  <sheetData>
    <row r="1" spans="1:29" x14ac:dyDescent="0.25">
      <c r="A1" s="1" t="s">
        <v>0</v>
      </c>
      <c r="B1" s="2" t="s">
        <v>1</v>
      </c>
      <c r="D1" s="3"/>
    </row>
    <row r="2" spans="1:29" x14ac:dyDescent="0.25">
      <c r="A2" s="1" t="s">
        <v>84</v>
      </c>
      <c r="B2" s="2" t="s">
        <v>3</v>
      </c>
      <c r="C2" s="6" t="str">
        <f>CONCATENATE(E3,"-",H3)</f>
        <v>2023-2026</v>
      </c>
      <c r="E2" s="40" t="s">
        <v>4</v>
      </c>
      <c r="F2" s="40"/>
      <c r="G2" s="40"/>
      <c r="H2" s="40"/>
    </row>
    <row r="3" spans="1:29" s="8" customFormat="1" ht="45" x14ac:dyDescent="0.25">
      <c r="A3" s="8" t="s">
        <v>5</v>
      </c>
      <c r="B3" s="8" t="s">
        <v>6</v>
      </c>
      <c r="C3" s="8" t="s">
        <v>7</v>
      </c>
      <c r="D3" s="8" t="s">
        <v>8</v>
      </c>
      <c r="E3" s="8">
        <v>2023</v>
      </c>
      <c r="F3" s="8">
        <v>2024</v>
      </c>
      <c r="G3" s="8">
        <v>2025</v>
      </c>
      <c r="H3" s="8">
        <v>2026</v>
      </c>
      <c r="I3" s="9" t="s">
        <v>9</v>
      </c>
      <c r="J3" s="8" t="s">
        <v>10</v>
      </c>
      <c r="K3" s="8" t="s">
        <v>11</v>
      </c>
    </row>
    <row r="4" spans="1:29" x14ac:dyDescent="0.25">
      <c r="A4" s="10" t="s">
        <v>12</v>
      </c>
      <c r="B4" s="10" t="s">
        <v>85</v>
      </c>
      <c r="C4" s="10" t="s">
        <v>86</v>
      </c>
      <c r="D4" s="11" t="s">
        <v>24</v>
      </c>
      <c r="E4" s="12">
        <v>3443523</v>
      </c>
      <c r="F4" s="12"/>
      <c r="G4" s="12"/>
      <c r="H4" s="12"/>
      <c r="I4" s="12"/>
      <c r="J4" s="13">
        <v>44958</v>
      </c>
      <c r="K4" s="11" t="s">
        <v>15</v>
      </c>
      <c r="L4" s="4"/>
    </row>
    <row r="5" spans="1:29" x14ac:dyDescent="0.25">
      <c r="A5" s="14" t="s">
        <v>21</v>
      </c>
      <c r="B5" s="25" t="s">
        <v>39</v>
      </c>
      <c r="C5" s="14" t="s">
        <v>20</v>
      </c>
      <c r="D5" s="15" t="s">
        <v>18</v>
      </c>
      <c r="E5" s="16"/>
      <c r="F5" s="16"/>
      <c r="G5" s="16"/>
      <c r="H5" s="16"/>
      <c r="I5" s="17">
        <v>45275</v>
      </c>
      <c r="J5" s="17">
        <v>45292</v>
      </c>
      <c r="K5" s="15" t="s">
        <v>15</v>
      </c>
      <c r="M5" s="5" t="s">
        <v>16</v>
      </c>
      <c r="N5" s="4">
        <f>SUMIF($A$5:$A50,$M5,E$5:E50)</f>
        <v>0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29" x14ac:dyDescent="0.25">
      <c r="A6" s="14" t="s">
        <v>21</v>
      </c>
      <c r="B6" s="25" t="s">
        <v>40</v>
      </c>
      <c r="C6" s="14" t="s">
        <v>41</v>
      </c>
      <c r="D6" s="15" t="s">
        <v>24</v>
      </c>
      <c r="E6" s="16"/>
      <c r="F6" s="16">
        <v>0</v>
      </c>
      <c r="G6" s="16"/>
      <c r="H6" s="16"/>
      <c r="I6" s="17">
        <v>45278</v>
      </c>
      <c r="J6" s="17">
        <v>45292</v>
      </c>
      <c r="K6" s="15" t="s">
        <v>15</v>
      </c>
      <c r="M6" s="5" t="s">
        <v>21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  <c r="Z6">
        <v>81.86</v>
      </c>
      <c r="AA6">
        <v>60.33</v>
      </c>
      <c r="AB6">
        <v>36.49</v>
      </c>
      <c r="AC6">
        <v>26.21</v>
      </c>
    </row>
    <row r="7" spans="1:29" x14ac:dyDescent="0.25">
      <c r="A7" s="14" t="s">
        <v>21</v>
      </c>
      <c r="B7" s="25" t="s">
        <v>87</v>
      </c>
      <c r="C7" s="14" t="s">
        <v>88</v>
      </c>
      <c r="D7" s="15" t="s">
        <v>18</v>
      </c>
      <c r="E7" s="16"/>
      <c r="F7" s="16"/>
      <c r="G7" s="16"/>
      <c r="H7" s="16"/>
      <c r="I7" s="17">
        <v>45282</v>
      </c>
      <c r="J7" s="17">
        <v>45313</v>
      </c>
      <c r="K7" s="15" t="s">
        <v>15</v>
      </c>
      <c r="M7" s="5" t="s">
        <v>25</v>
      </c>
      <c r="N7" s="4">
        <f>SUMIF($A$5:$A51,$M7,E$5:E51)</f>
        <v>0</v>
      </c>
      <c r="O7" s="4">
        <f>SUMIF($A$5:$A51,$M7,F$5:F51)</f>
        <v>33693</v>
      </c>
      <c r="P7" s="4">
        <f>SUMIF($A$5:$A51,$M7,G$5:G51)</f>
        <v>0</v>
      </c>
      <c r="Q7" s="4">
        <f>SUMIF($A$5:$A51,$M7,H$5:H51)</f>
        <v>0</v>
      </c>
    </row>
    <row r="8" spans="1:29" x14ac:dyDescent="0.25">
      <c r="A8" s="14" t="s">
        <v>25</v>
      </c>
      <c r="B8" s="14" t="s">
        <v>55</v>
      </c>
      <c r="C8" s="14" t="s">
        <v>82</v>
      </c>
      <c r="D8" s="15" t="s">
        <v>24</v>
      </c>
      <c r="E8" s="16"/>
      <c r="F8" s="16">
        <v>33693</v>
      </c>
      <c r="G8" s="16"/>
      <c r="H8" s="16"/>
      <c r="I8" s="17" t="s">
        <v>57</v>
      </c>
      <c r="J8" s="17">
        <v>45627</v>
      </c>
      <c r="K8" s="15" t="s">
        <v>15</v>
      </c>
      <c r="L8" s="4"/>
      <c r="M8" s="5" t="s">
        <v>28</v>
      </c>
      <c r="N8" s="4">
        <f>SUMIF($A$5:$A55,$M8,E$5:E55)</f>
        <v>0</v>
      </c>
      <c r="O8" s="4">
        <f>SUMIF($A$5:$A55,$M8,F$5:F55)</f>
        <v>0</v>
      </c>
      <c r="P8" s="4">
        <f>SUMIF($A$5:$A55,$M8,G$5:G55)</f>
        <v>206095</v>
      </c>
      <c r="Q8" s="4">
        <f>SUMIF($A$5:$A55,$M8,H$5:H55)</f>
        <v>148064.48336182442</v>
      </c>
    </row>
    <row r="9" spans="1:29" x14ac:dyDescent="0.25">
      <c r="A9" s="14" t="s">
        <v>28</v>
      </c>
      <c r="B9" s="14" t="s">
        <v>52</v>
      </c>
      <c r="C9" s="14" t="s">
        <v>53</v>
      </c>
      <c r="D9" s="15" t="s">
        <v>18</v>
      </c>
      <c r="E9" s="16"/>
      <c r="F9" s="16"/>
      <c r="G9" s="16"/>
      <c r="H9" s="16"/>
      <c r="I9" s="17"/>
      <c r="J9" s="17"/>
      <c r="K9" s="17"/>
    </row>
    <row r="10" spans="1:29" x14ac:dyDescent="0.25">
      <c r="A10" s="14" t="s">
        <v>28</v>
      </c>
      <c r="B10" s="14" t="s">
        <v>52</v>
      </c>
      <c r="C10" s="14" t="s">
        <v>43</v>
      </c>
      <c r="D10" s="15" t="s">
        <v>18</v>
      </c>
      <c r="E10" s="16"/>
      <c r="F10" s="16"/>
      <c r="G10" s="16"/>
      <c r="H10" s="16"/>
      <c r="I10" s="17"/>
      <c r="J10" s="17"/>
      <c r="K10" s="17"/>
    </row>
    <row r="11" spans="1:29" x14ac:dyDescent="0.25">
      <c r="A11" s="14" t="s">
        <v>28</v>
      </c>
      <c r="B11" s="14" t="s">
        <v>52</v>
      </c>
      <c r="C11" s="14" t="s">
        <v>49</v>
      </c>
      <c r="D11" s="15" t="s">
        <v>18</v>
      </c>
      <c r="E11" s="16"/>
      <c r="F11" s="16"/>
      <c r="G11" s="16"/>
      <c r="H11" s="16"/>
      <c r="I11" s="17"/>
      <c r="J11" s="17"/>
      <c r="K11" s="15"/>
      <c r="Z11">
        <v>86.99</v>
      </c>
      <c r="AA11">
        <v>64.180000000000007</v>
      </c>
      <c r="AB11">
        <v>37.44</v>
      </c>
      <c r="AC11">
        <v>26.91</v>
      </c>
    </row>
    <row r="12" spans="1:29" x14ac:dyDescent="0.25">
      <c r="A12" s="14" t="s">
        <v>28</v>
      </c>
      <c r="B12" s="14" t="s">
        <v>52</v>
      </c>
      <c r="C12" s="14" t="s">
        <v>54</v>
      </c>
      <c r="D12" s="15" t="s">
        <v>24</v>
      </c>
      <c r="E12" s="16"/>
      <c r="F12" s="16"/>
      <c r="G12" s="16"/>
      <c r="H12" s="16"/>
      <c r="I12" s="17"/>
      <c r="J12" s="17"/>
      <c r="K12" s="15"/>
      <c r="M12" s="5"/>
    </row>
    <row r="13" spans="1:29" x14ac:dyDescent="0.25">
      <c r="A13" s="14" t="s">
        <v>28</v>
      </c>
      <c r="B13" s="14" t="s">
        <v>55</v>
      </c>
      <c r="C13" s="14" t="s">
        <v>58</v>
      </c>
      <c r="D13" s="15" t="s">
        <v>24</v>
      </c>
      <c r="E13" s="16"/>
      <c r="F13" s="16"/>
      <c r="G13" s="16">
        <v>206095</v>
      </c>
      <c r="H13" s="16"/>
      <c r="I13" s="17"/>
      <c r="J13" s="17">
        <v>45658</v>
      </c>
      <c r="K13" s="15"/>
      <c r="L13" s="4"/>
    </row>
    <row r="14" spans="1:29" x14ac:dyDescent="0.25">
      <c r="A14" s="14" t="s">
        <v>28</v>
      </c>
      <c r="B14" s="14" t="s">
        <v>52</v>
      </c>
      <c r="C14" s="14" t="s">
        <v>17</v>
      </c>
      <c r="D14" s="15" t="s">
        <v>18</v>
      </c>
      <c r="E14" s="16"/>
      <c r="F14" s="16"/>
      <c r="G14" s="16"/>
      <c r="H14" s="16"/>
      <c r="I14" s="17"/>
      <c r="J14" s="17"/>
      <c r="K14" s="15"/>
    </row>
    <row r="15" spans="1:29" x14ac:dyDescent="0.25">
      <c r="A15" s="14" t="s">
        <v>28</v>
      </c>
      <c r="B15" s="14" t="s">
        <v>52</v>
      </c>
      <c r="C15" s="14" t="s">
        <v>54</v>
      </c>
      <c r="D15" s="15" t="s">
        <v>24</v>
      </c>
      <c r="E15" s="16"/>
      <c r="F15" s="16"/>
      <c r="G15" s="16"/>
      <c r="H15" s="16"/>
      <c r="I15" s="17"/>
      <c r="J15" s="17"/>
      <c r="K15" s="15"/>
    </row>
    <row r="16" spans="1:29" x14ac:dyDescent="0.25">
      <c r="A16" s="14" t="s">
        <v>28</v>
      </c>
      <c r="B16" s="25" t="s">
        <v>55</v>
      </c>
      <c r="C16" s="14" t="s">
        <v>59</v>
      </c>
      <c r="D16" s="15" t="s">
        <v>24</v>
      </c>
      <c r="E16" s="16"/>
      <c r="F16" s="16"/>
      <c r="G16" s="16"/>
      <c r="H16" s="16">
        <v>148064.48336182442</v>
      </c>
      <c r="I16" s="16"/>
      <c r="J16" s="17">
        <v>46023</v>
      </c>
      <c r="K16" s="15"/>
      <c r="L16" s="4"/>
    </row>
    <row r="17" spans="1:11" x14ac:dyDescent="0.25">
      <c r="A17" s="25"/>
      <c r="B17" s="14"/>
      <c r="C17" s="14"/>
      <c r="D17" s="15"/>
      <c r="E17" s="16"/>
      <c r="F17" s="16"/>
      <c r="G17" s="16"/>
      <c r="H17" s="16"/>
      <c r="I17" s="17"/>
      <c r="J17" s="15"/>
      <c r="K17" s="15"/>
    </row>
    <row r="18" spans="1:11" x14ac:dyDescent="0.25">
      <c r="A18" s="14"/>
      <c r="B18" s="14"/>
      <c r="C18" s="14"/>
      <c r="D18" s="15"/>
      <c r="E18" s="16"/>
      <c r="F18" s="16"/>
      <c r="G18" s="16"/>
      <c r="H18" s="16"/>
      <c r="I18" s="17"/>
      <c r="J18" s="15"/>
      <c r="K18" s="15"/>
    </row>
    <row r="19" spans="1:11" x14ac:dyDescent="0.25">
      <c r="A19" s="14"/>
      <c r="B19" s="14"/>
      <c r="C19" s="14"/>
      <c r="D19" s="15"/>
      <c r="E19" s="16"/>
      <c r="F19" s="16"/>
      <c r="G19" s="16"/>
      <c r="H19" s="16"/>
      <c r="I19" s="16"/>
      <c r="J19" s="17"/>
      <c r="K19" s="15"/>
    </row>
    <row r="20" spans="1:11" x14ac:dyDescent="0.25">
      <c r="A20" s="14"/>
      <c r="B20" s="14"/>
      <c r="C20" s="14"/>
      <c r="D20" s="15"/>
      <c r="E20" s="16"/>
      <c r="F20" s="16"/>
      <c r="G20" s="16"/>
      <c r="H20" s="16"/>
      <c r="I20" s="16"/>
      <c r="J20" s="15"/>
      <c r="K20" s="15"/>
    </row>
    <row r="21" spans="1:11" x14ac:dyDescent="0.2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2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2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2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25">
      <c r="A25" s="14"/>
      <c r="B25" s="14"/>
      <c r="C25" s="14"/>
      <c r="D25" s="15"/>
      <c r="E25" s="16"/>
      <c r="F25" s="16"/>
      <c r="G25" s="16"/>
      <c r="H25" s="16"/>
      <c r="I25" s="16"/>
      <c r="J25" s="15"/>
      <c r="K25" s="15"/>
    </row>
    <row r="26" spans="1:11" x14ac:dyDescent="0.25">
      <c r="A26" s="14"/>
      <c r="B26" s="14"/>
      <c r="C26" s="14"/>
      <c r="D26" s="15"/>
      <c r="E26" s="16"/>
      <c r="F26" s="16"/>
      <c r="G26" s="16"/>
      <c r="H26" s="16"/>
      <c r="I26" s="16"/>
      <c r="J26" s="15"/>
      <c r="K26" s="15"/>
    </row>
    <row r="27" spans="1:11" x14ac:dyDescent="0.25">
      <c r="A27" s="14"/>
      <c r="B27" s="14"/>
      <c r="C27" s="14"/>
      <c r="D27" s="15"/>
      <c r="E27" s="16"/>
      <c r="F27" s="16"/>
      <c r="G27" s="16"/>
      <c r="H27" s="16"/>
      <c r="I27" s="16"/>
      <c r="J27" s="15"/>
      <c r="K27" s="15"/>
    </row>
    <row r="28" spans="1:11" x14ac:dyDescent="0.25">
      <c r="A28" s="14"/>
      <c r="B28" s="14"/>
      <c r="C28" s="14"/>
      <c r="D28" s="15"/>
      <c r="E28" s="16"/>
      <c r="F28" s="16"/>
      <c r="G28" s="16"/>
      <c r="H28" s="16"/>
      <c r="I28" s="16"/>
      <c r="J28" s="15"/>
      <c r="K28" s="15"/>
    </row>
    <row r="29" spans="1:11" x14ac:dyDescent="0.2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1" x14ac:dyDescent="0.2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2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2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2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2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2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2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2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2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2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2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2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2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2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2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2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2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2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2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2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2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25">
      <c r="A51" s="19" t="s">
        <v>60</v>
      </c>
      <c r="B51" s="19" t="s">
        <v>60</v>
      </c>
      <c r="C51" s="19" t="s">
        <v>60</v>
      </c>
      <c r="D51" s="19" t="s">
        <v>60</v>
      </c>
      <c r="E51" s="19"/>
      <c r="F51" s="19"/>
      <c r="G51" s="19"/>
      <c r="H51" s="19"/>
      <c r="I51" s="19"/>
      <c r="J51" s="19" t="s">
        <v>60</v>
      </c>
      <c r="K51" s="19" t="s">
        <v>60</v>
      </c>
    </row>
    <row r="52" spans="1:11" x14ac:dyDescent="0.25">
      <c r="D52" s="20" t="s">
        <v>61</v>
      </c>
      <c r="E52" s="4">
        <f>SUM(E5:E50)</f>
        <v>0</v>
      </c>
      <c r="F52" s="4">
        <f t="shared" ref="F52:H52" si="0">SUM(F5:F50)</f>
        <v>33693</v>
      </c>
      <c r="G52" s="4">
        <f t="shared" si="0"/>
        <v>206095</v>
      </c>
      <c r="H52" s="4">
        <f t="shared" si="0"/>
        <v>148064.48336182442</v>
      </c>
    </row>
    <row r="53" spans="1:11" x14ac:dyDescent="0.25">
      <c r="D53" s="20"/>
      <c r="E53" s="21"/>
      <c r="F53" s="22"/>
      <c r="G53" s="23"/>
      <c r="H53" s="23"/>
    </row>
    <row r="54" spans="1:11" x14ac:dyDescent="0.25">
      <c r="C54" t="s">
        <v>62</v>
      </c>
      <c r="D54" s="24"/>
      <c r="E54" s="21"/>
      <c r="F54" s="21"/>
    </row>
  </sheetData>
  <mergeCells count="1">
    <mergeCell ref="E2:H2"/>
  </mergeCells>
  <pageMargins left="0.7" right="0.7" top="0.75" bottom="0.75" header="0.3" footer="0.3"/>
  <pageSetup scale="46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CB5C0-1E3E-4329-8B4D-5D91B701BD59}">
  <sheetPr>
    <tabColor theme="5" tint="0.39997558519241921"/>
  </sheetPr>
  <dimension ref="A1:Q58"/>
  <sheetViews>
    <sheetView view="pageBreakPreview" zoomScaleNormal="100" zoomScaleSheetLayoutView="100" workbookViewId="0">
      <selection activeCell="A24" sqref="A24"/>
    </sheetView>
  </sheetViews>
  <sheetFormatPr defaultRowHeight="15" x14ac:dyDescent="0.25"/>
  <cols>
    <col min="1" max="1" width="44.140625" bestFit="1" customWidth="1"/>
    <col min="2" max="2" width="32.140625" bestFit="1" customWidth="1"/>
    <col min="3" max="3" width="58.7109375" bestFit="1" customWidth="1"/>
    <col min="4" max="4" width="21.85546875" style="5" customWidth="1"/>
    <col min="5" max="7" width="11" style="4" bestFit="1" customWidth="1"/>
    <col min="8" max="8" width="9.28515625" style="4" bestFit="1" customWidth="1"/>
    <col min="9" max="9" width="11.5703125" style="4" bestFit="1" customWidth="1"/>
    <col min="10" max="10" width="17" style="5" bestFit="1" customWidth="1"/>
    <col min="11" max="11" width="14.7109375" style="5" bestFit="1" customWidth="1"/>
    <col min="12" max="12" width="12.28515625" bestFit="1" customWidth="1"/>
    <col min="13" max="13" width="12.7109375" bestFit="1" customWidth="1"/>
    <col min="14" max="14" width="8.85546875" bestFit="1" customWidth="1"/>
    <col min="15" max="15" width="11" bestFit="1" customWidth="1"/>
    <col min="16" max="16" width="11.85546875" bestFit="1" customWidth="1"/>
    <col min="17" max="17" width="10.57031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89</v>
      </c>
      <c r="B2" s="2" t="s">
        <v>3</v>
      </c>
      <c r="C2" s="6" t="str">
        <f>CONCATENATE(E3,"-",H3)</f>
        <v>2023-2026</v>
      </c>
      <c r="E2" s="40" t="s">
        <v>4</v>
      </c>
      <c r="F2" s="40"/>
      <c r="G2" s="40"/>
      <c r="H2" s="40"/>
    </row>
    <row r="3" spans="1:17" s="8" customFormat="1" ht="60" x14ac:dyDescent="0.25">
      <c r="A3" s="8" t="s">
        <v>5</v>
      </c>
      <c r="B3" s="8" t="s">
        <v>6</v>
      </c>
      <c r="C3" s="8" t="s">
        <v>7</v>
      </c>
      <c r="D3" s="8" t="s">
        <v>8</v>
      </c>
      <c r="E3" s="8">
        <v>2023</v>
      </c>
      <c r="F3" s="8">
        <v>2024</v>
      </c>
      <c r="G3" s="8">
        <v>2025</v>
      </c>
      <c r="H3" s="8">
        <v>2026</v>
      </c>
      <c r="I3" s="9" t="s">
        <v>9</v>
      </c>
      <c r="J3" s="8" t="s">
        <v>10</v>
      </c>
      <c r="K3" s="8" t="s">
        <v>11</v>
      </c>
    </row>
    <row r="4" spans="1:17" x14ac:dyDescent="0.25">
      <c r="A4" s="10" t="s">
        <v>12</v>
      </c>
      <c r="B4" s="10" t="s">
        <v>13</v>
      </c>
      <c r="C4" s="10" t="s">
        <v>90</v>
      </c>
      <c r="D4" s="11"/>
      <c r="E4" s="12">
        <v>4591904</v>
      </c>
      <c r="F4" s="12"/>
      <c r="G4" s="12"/>
      <c r="H4" s="12"/>
      <c r="I4" s="13">
        <v>44880</v>
      </c>
      <c r="J4" s="13">
        <v>44927</v>
      </c>
      <c r="K4" s="17" t="s">
        <v>15</v>
      </c>
      <c r="L4" s="4"/>
    </row>
    <row r="5" spans="1:17" x14ac:dyDescent="0.25">
      <c r="A5" s="14" t="s">
        <v>16</v>
      </c>
      <c r="B5" s="14" t="s">
        <v>13</v>
      </c>
      <c r="C5" s="14" t="s">
        <v>17</v>
      </c>
      <c r="D5" s="15" t="s">
        <v>24</v>
      </c>
      <c r="E5" s="16"/>
      <c r="F5" s="16"/>
      <c r="G5" s="16"/>
      <c r="H5" s="16"/>
      <c r="I5" s="17">
        <v>44880</v>
      </c>
      <c r="J5" s="17">
        <v>44927</v>
      </c>
      <c r="K5" s="17" t="s">
        <v>15</v>
      </c>
      <c r="L5" s="4"/>
      <c r="M5" s="5" t="s">
        <v>16</v>
      </c>
      <c r="N5" s="4">
        <f>SUMIF($A$5:$A54,$M5,E$5:E54)</f>
        <v>-14458</v>
      </c>
      <c r="O5" s="4">
        <f>SUMIF($A$5:$A54,$M5,F$5:F54)</f>
        <v>88773</v>
      </c>
      <c r="P5" s="4">
        <f>SUMIF($A$5:$A54,$M5,G$5:G54)</f>
        <v>0</v>
      </c>
      <c r="Q5" s="4">
        <f>SUMIF($A$5:$A54,$M5,H$5:H54)</f>
        <v>0</v>
      </c>
    </row>
    <row r="6" spans="1:17" x14ac:dyDescent="0.25">
      <c r="A6" s="14" t="s">
        <v>16</v>
      </c>
      <c r="B6" s="14" t="s">
        <v>19</v>
      </c>
      <c r="C6" s="14" t="s">
        <v>20</v>
      </c>
      <c r="D6" s="15" t="s">
        <v>18</v>
      </c>
      <c r="E6" s="16"/>
      <c r="F6" s="16"/>
      <c r="G6" s="16"/>
      <c r="H6" s="16"/>
      <c r="I6" s="17">
        <v>44917</v>
      </c>
      <c r="J6" s="17">
        <v>44927</v>
      </c>
      <c r="K6" s="15" t="s">
        <v>15</v>
      </c>
      <c r="L6" s="4"/>
      <c r="M6" s="5" t="s">
        <v>21</v>
      </c>
      <c r="N6" s="4">
        <f>SUMIF($A$5:$A55,$M6,E$5:E55)</f>
        <v>0</v>
      </c>
      <c r="O6" s="4">
        <f>SUMIF($A$5:$A55,$M6,F$5:F55)</f>
        <v>0</v>
      </c>
      <c r="P6" s="4">
        <f>SUMIF($A$5:$A55,$M6,G$5:G55)</f>
        <v>0</v>
      </c>
      <c r="Q6" s="4">
        <f>SUMIF($A$5:$A55,$M6,H$5:H55)</f>
        <v>0</v>
      </c>
    </row>
    <row r="7" spans="1:17" x14ac:dyDescent="0.25">
      <c r="A7" s="14" t="s">
        <v>16</v>
      </c>
      <c r="B7" s="14" t="s">
        <v>22</v>
      </c>
      <c r="C7" s="14" t="s">
        <v>23</v>
      </c>
      <c r="D7" s="15" t="s">
        <v>18</v>
      </c>
      <c r="E7" s="16">
        <v>21007.180542455986</v>
      </c>
      <c r="F7" s="16"/>
      <c r="G7" s="16"/>
      <c r="H7" s="16"/>
      <c r="I7" s="17">
        <v>44974</v>
      </c>
      <c r="J7" s="17">
        <v>45004</v>
      </c>
      <c r="K7" s="15" t="s">
        <v>15</v>
      </c>
      <c r="L7" s="4"/>
      <c r="M7" s="5" t="s">
        <v>25</v>
      </c>
      <c r="N7" s="4">
        <f>SUMIF($A$5:$A56,$M7,E$5:E56)</f>
        <v>0</v>
      </c>
      <c r="O7" s="4">
        <f>SUMIF($A$5:$A55,$M7,F$5:F55)</f>
        <v>1043770</v>
      </c>
      <c r="P7" s="4">
        <f>SUMIF($A$5:$A55,$M7,G$5:G55)</f>
        <v>0</v>
      </c>
      <c r="Q7" s="4">
        <f>SUMIF($A$5:$A55,$M7,H$5:H55)</f>
        <v>0</v>
      </c>
    </row>
    <row r="8" spans="1:17" x14ac:dyDescent="0.25">
      <c r="A8" s="14" t="s">
        <v>16</v>
      </c>
      <c r="B8" s="14" t="s">
        <v>91</v>
      </c>
      <c r="C8" s="14" t="s">
        <v>32</v>
      </c>
      <c r="D8" s="15" t="s">
        <v>18</v>
      </c>
      <c r="E8" s="16"/>
      <c r="F8" s="16"/>
      <c r="G8" s="16"/>
      <c r="H8" s="16"/>
      <c r="I8" s="17">
        <v>45135</v>
      </c>
      <c r="J8" s="17">
        <v>45165</v>
      </c>
      <c r="K8" s="15" t="s">
        <v>15</v>
      </c>
      <c r="L8" s="4"/>
      <c r="M8" s="5" t="s">
        <v>28</v>
      </c>
      <c r="N8" s="4">
        <f>SUMIF($A$5:$A57,$M8,E$5:E57)</f>
        <v>0</v>
      </c>
      <c r="O8" s="4">
        <f>SUMIF($A$5:$A59,$M8,F$5:F59)</f>
        <v>0</v>
      </c>
      <c r="P8" s="4">
        <f>SUMIF($A$5:$A59,$M8,G$5:G59)</f>
        <v>381594</v>
      </c>
      <c r="Q8" s="4">
        <f>SUMIF($A$5:$A59,$M8,H$5:H59)</f>
        <v>390440.09231485799</v>
      </c>
    </row>
    <row r="9" spans="1:17" x14ac:dyDescent="0.25">
      <c r="A9" s="14" t="s">
        <v>16</v>
      </c>
      <c r="B9" s="14" t="s">
        <v>33</v>
      </c>
      <c r="C9" s="14" t="s">
        <v>92</v>
      </c>
      <c r="D9" s="15" t="s">
        <v>24</v>
      </c>
      <c r="E9" s="16">
        <v>-35465.180542455986</v>
      </c>
      <c r="F9" s="16"/>
      <c r="G9" s="16"/>
      <c r="H9" s="16"/>
      <c r="I9" s="17">
        <v>45138</v>
      </c>
      <c r="J9" s="17">
        <v>45138</v>
      </c>
      <c r="K9" s="15" t="s">
        <v>15</v>
      </c>
      <c r="L9" s="4"/>
    </row>
    <row r="10" spans="1:17" x14ac:dyDescent="0.25">
      <c r="A10" s="14" t="s">
        <v>16</v>
      </c>
      <c r="B10" s="25" t="s">
        <v>35</v>
      </c>
      <c r="C10" s="14" t="s">
        <v>68</v>
      </c>
      <c r="D10" s="15" t="s">
        <v>24</v>
      </c>
      <c r="E10" s="16"/>
      <c r="F10" s="16">
        <v>88773</v>
      </c>
      <c r="G10" s="16"/>
      <c r="H10" s="16"/>
      <c r="I10" s="17">
        <v>45214</v>
      </c>
      <c r="J10" s="17">
        <v>45292</v>
      </c>
      <c r="K10" s="15" t="s">
        <v>15</v>
      </c>
      <c r="L10" s="4"/>
    </row>
    <row r="11" spans="1:17" x14ac:dyDescent="0.25">
      <c r="A11" s="14" t="s">
        <v>16</v>
      </c>
      <c r="B11" s="25" t="s">
        <v>39</v>
      </c>
      <c r="C11" s="14" t="s">
        <v>20</v>
      </c>
      <c r="D11" s="15" t="s">
        <v>18</v>
      </c>
      <c r="E11" s="16"/>
      <c r="F11" s="16"/>
      <c r="G11" s="16"/>
      <c r="H11" s="16"/>
      <c r="I11" s="17">
        <v>45275</v>
      </c>
      <c r="J11" s="17">
        <v>45292</v>
      </c>
      <c r="K11" s="15" t="s">
        <v>15</v>
      </c>
      <c r="L11" s="4"/>
    </row>
    <row r="12" spans="1:17" x14ac:dyDescent="0.25">
      <c r="A12" s="14" t="s">
        <v>16</v>
      </c>
      <c r="B12" s="25" t="s">
        <v>40</v>
      </c>
      <c r="C12" s="14" t="s">
        <v>41</v>
      </c>
      <c r="D12" s="15" t="s">
        <v>24</v>
      </c>
      <c r="E12" s="16"/>
      <c r="F12" s="16">
        <v>0</v>
      </c>
      <c r="G12" s="16"/>
      <c r="H12" s="16"/>
      <c r="I12" s="17">
        <v>45278</v>
      </c>
      <c r="J12" s="17">
        <v>45292</v>
      </c>
      <c r="K12" s="15" t="s">
        <v>15</v>
      </c>
      <c r="L12" s="4"/>
    </row>
    <row r="13" spans="1:17" x14ac:dyDescent="0.25">
      <c r="A13" s="14" t="s">
        <v>16</v>
      </c>
      <c r="B13" s="25" t="s">
        <v>42</v>
      </c>
      <c r="C13" s="14" t="s">
        <v>43</v>
      </c>
      <c r="D13" s="15" t="s">
        <v>18</v>
      </c>
      <c r="E13" s="16"/>
      <c r="F13" s="16"/>
      <c r="G13" s="16"/>
      <c r="H13" s="16"/>
      <c r="I13" s="17">
        <v>45282</v>
      </c>
      <c r="J13" s="17">
        <v>45292</v>
      </c>
      <c r="K13" s="15" t="s">
        <v>15</v>
      </c>
      <c r="L13" s="4"/>
    </row>
    <row r="14" spans="1:17" x14ac:dyDescent="0.25">
      <c r="A14" s="14" t="s">
        <v>16</v>
      </c>
      <c r="B14" s="25" t="s">
        <v>93</v>
      </c>
      <c r="C14" s="14" t="s">
        <v>94</v>
      </c>
      <c r="D14" s="15" t="s">
        <v>18</v>
      </c>
      <c r="E14" s="16"/>
      <c r="F14" s="16"/>
      <c r="G14" s="16"/>
      <c r="H14" s="16"/>
      <c r="I14" s="17">
        <v>44760</v>
      </c>
      <c r="J14" s="17">
        <v>45292</v>
      </c>
      <c r="K14" s="17">
        <v>45291</v>
      </c>
      <c r="L14" s="4"/>
    </row>
    <row r="15" spans="1:17" x14ac:dyDescent="0.25">
      <c r="A15" s="14" t="s">
        <v>21</v>
      </c>
      <c r="B15" s="25" t="s">
        <v>50</v>
      </c>
      <c r="C15" s="14" t="s">
        <v>51</v>
      </c>
      <c r="D15" s="15" t="s">
        <v>18</v>
      </c>
      <c r="E15" s="16"/>
      <c r="F15" s="16"/>
      <c r="G15" s="16"/>
      <c r="H15" s="16"/>
      <c r="I15" s="17">
        <v>45392</v>
      </c>
      <c r="J15" s="17">
        <v>45422</v>
      </c>
      <c r="K15" s="15"/>
      <c r="L15" s="4"/>
    </row>
    <row r="16" spans="1:17" x14ac:dyDescent="0.25">
      <c r="A16" s="14" t="s">
        <v>28</v>
      </c>
      <c r="B16" s="14" t="s">
        <v>52</v>
      </c>
      <c r="C16" s="14" t="s">
        <v>53</v>
      </c>
      <c r="D16" s="15" t="s">
        <v>24</v>
      </c>
      <c r="E16" s="16"/>
      <c r="F16" s="16"/>
      <c r="G16" s="16"/>
      <c r="H16" s="16"/>
      <c r="I16" s="17"/>
      <c r="J16" s="17"/>
      <c r="K16" s="17"/>
      <c r="L16" s="28"/>
    </row>
    <row r="17" spans="1:12" x14ac:dyDescent="0.25">
      <c r="A17" s="14" t="s">
        <v>28</v>
      </c>
      <c r="B17" s="14" t="s">
        <v>52</v>
      </c>
      <c r="C17" s="14" t="s">
        <v>43</v>
      </c>
      <c r="D17" s="15" t="s">
        <v>18</v>
      </c>
      <c r="E17" s="16"/>
      <c r="F17" s="16"/>
      <c r="G17" s="16"/>
      <c r="H17" s="16"/>
      <c r="I17" s="17"/>
      <c r="J17" s="15"/>
      <c r="K17" s="15"/>
      <c r="L17" s="4"/>
    </row>
    <row r="18" spans="1:12" x14ac:dyDescent="0.25">
      <c r="A18" s="14" t="s">
        <v>28</v>
      </c>
      <c r="B18" s="14" t="s">
        <v>52</v>
      </c>
      <c r="C18" s="14" t="s">
        <v>54</v>
      </c>
      <c r="D18" s="15" t="s">
        <v>18</v>
      </c>
      <c r="E18" s="16"/>
      <c r="F18" s="16"/>
      <c r="G18" s="16"/>
      <c r="H18" s="16"/>
      <c r="I18" s="17"/>
      <c r="J18" s="17"/>
      <c r="K18" s="15"/>
      <c r="L18" s="4"/>
    </row>
    <row r="19" spans="1:12" x14ac:dyDescent="0.25">
      <c r="A19" s="29" t="s">
        <v>25</v>
      </c>
      <c r="B19" s="14" t="s">
        <v>55</v>
      </c>
      <c r="C19" s="14" t="s">
        <v>56</v>
      </c>
      <c r="D19" s="15" t="s">
        <v>24</v>
      </c>
      <c r="E19" s="16"/>
      <c r="F19" s="16">
        <v>1043770</v>
      </c>
      <c r="G19" s="16"/>
      <c r="H19" s="16"/>
      <c r="I19" s="17" t="s">
        <v>57</v>
      </c>
      <c r="J19" s="17">
        <v>45627</v>
      </c>
      <c r="K19" s="15"/>
      <c r="L19" s="4"/>
    </row>
    <row r="20" spans="1:12" x14ac:dyDescent="0.25">
      <c r="A20" s="14" t="s">
        <v>28</v>
      </c>
      <c r="B20" s="14" t="s">
        <v>55</v>
      </c>
      <c r="C20" s="14" t="s">
        <v>58</v>
      </c>
      <c r="D20" s="15" t="s">
        <v>24</v>
      </c>
      <c r="E20" s="16"/>
      <c r="F20" s="16"/>
      <c r="G20" s="16">
        <v>381594</v>
      </c>
      <c r="H20" s="16"/>
      <c r="I20" s="17"/>
      <c r="J20" s="17">
        <v>45658</v>
      </c>
      <c r="K20" s="15"/>
      <c r="L20" s="4"/>
    </row>
    <row r="21" spans="1:12" x14ac:dyDescent="0.25">
      <c r="A21" s="14" t="s">
        <v>28</v>
      </c>
      <c r="B21" s="14" t="s">
        <v>52</v>
      </c>
      <c r="C21" s="14" t="s">
        <v>17</v>
      </c>
      <c r="D21" s="15" t="s">
        <v>24</v>
      </c>
      <c r="E21" s="16"/>
      <c r="F21" s="16"/>
      <c r="G21" s="16"/>
      <c r="H21" s="16"/>
      <c r="I21" s="17"/>
      <c r="J21" s="15"/>
      <c r="K21" s="15"/>
    </row>
    <row r="22" spans="1:12" x14ac:dyDescent="0.25">
      <c r="A22" s="14" t="s">
        <v>28</v>
      </c>
      <c r="B22" s="14" t="s">
        <v>52</v>
      </c>
      <c r="C22" s="14" t="s">
        <v>54</v>
      </c>
      <c r="D22" s="15" t="s">
        <v>18</v>
      </c>
      <c r="E22" s="16"/>
      <c r="F22" s="16"/>
      <c r="G22" s="16"/>
      <c r="H22" s="16"/>
      <c r="I22" s="17"/>
      <c r="J22" s="15"/>
      <c r="K22" s="15"/>
      <c r="L22" s="4"/>
    </row>
    <row r="23" spans="1:12" x14ac:dyDescent="0.25">
      <c r="A23" s="14" t="s">
        <v>28</v>
      </c>
      <c r="B23" s="25" t="s">
        <v>55</v>
      </c>
      <c r="C23" s="14" t="s">
        <v>59</v>
      </c>
      <c r="D23" s="15" t="s">
        <v>24</v>
      </c>
      <c r="E23" s="16"/>
      <c r="F23" s="16"/>
      <c r="G23" s="16"/>
      <c r="H23" s="16">
        <v>390440.09231485799</v>
      </c>
      <c r="I23" s="16"/>
      <c r="J23" s="17">
        <v>46023</v>
      </c>
      <c r="K23" s="15"/>
      <c r="L23" s="4"/>
    </row>
    <row r="24" spans="1:12" x14ac:dyDescent="0.2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2" x14ac:dyDescent="0.25">
      <c r="A25" s="14"/>
      <c r="B25" s="14"/>
      <c r="C25" s="14"/>
      <c r="D25" s="15"/>
      <c r="E25" s="16"/>
      <c r="F25" s="16"/>
      <c r="G25" s="16"/>
      <c r="H25" s="16"/>
      <c r="I25" s="16"/>
      <c r="J25" s="15"/>
      <c r="K25" s="15"/>
    </row>
    <row r="26" spans="1:12" x14ac:dyDescent="0.25">
      <c r="A26" s="14"/>
      <c r="B26" s="14"/>
      <c r="C26" s="14"/>
      <c r="D26" s="15"/>
      <c r="E26" s="16"/>
      <c r="F26" s="16"/>
      <c r="G26" s="16"/>
      <c r="H26" s="16"/>
      <c r="I26" s="16"/>
      <c r="J26" s="15"/>
      <c r="K26" s="15"/>
    </row>
    <row r="27" spans="1:12" x14ac:dyDescent="0.25">
      <c r="A27" s="14"/>
      <c r="B27" s="14"/>
      <c r="C27" s="14"/>
      <c r="D27" s="15"/>
      <c r="E27" s="16"/>
      <c r="F27" s="16"/>
      <c r="G27" s="16"/>
      <c r="H27" s="16"/>
      <c r="I27" s="16"/>
      <c r="J27" s="15"/>
      <c r="K27" s="15"/>
    </row>
    <row r="28" spans="1:12" x14ac:dyDescent="0.25">
      <c r="A28" s="14"/>
      <c r="B28" s="14"/>
      <c r="C28" s="14"/>
      <c r="D28" s="15"/>
      <c r="E28" s="16"/>
      <c r="F28" s="16"/>
      <c r="G28" s="16"/>
      <c r="H28" s="16"/>
      <c r="I28" s="16"/>
      <c r="J28" s="15"/>
      <c r="K28" s="15"/>
    </row>
    <row r="29" spans="1:12" x14ac:dyDescent="0.2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2" x14ac:dyDescent="0.2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2" x14ac:dyDescent="0.2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2" x14ac:dyDescent="0.2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2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2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2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2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2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2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2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2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2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2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2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2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2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2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2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2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2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2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25">
      <c r="A51" s="14"/>
      <c r="B51" s="14"/>
      <c r="C51" s="14"/>
      <c r="D51" s="15"/>
      <c r="E51" s="16"/>
      <c r="F51" s="16"/>
      <c r="G51" s="16"/>
      <c r="H51" s="16"/>
      <c r="I51" s="16"/>
      <c r="J51" s="15"/>
      <c r="K51" s="15"/>
    </row>
    <row r="52" spans="1:11" x14ac:dyDescent="0.25">
      <c r="A52" s="14"/>
      <c r="B52" s="14"/>
      <c r="C52" s="14"/>
      <c r="D52" s="15"/>
      <c r="E52" s="16"/>
      <c r="F52" s="16"/>
      <c r="G52" s="16"/>
      <c r="H52" s="16"/>
      <c r="I52" s="16"/>
      <c r="J52" s="15"/>
      <c r="K52" s="15"/>
    </row>
    <row r="53" spans="1:11" x14ac:dyDescent="0.25">
      <c r="A53" s="14"/>
      <c r="B53" s="14"/>
      <c r="C53" s="14"/>
      <c r="D53" s="15"/>
      <c r="E53" s="16"/>
      <c r="F53" s="16"/>
      <c r="G53" s="16"/>
      <c r="H53" s="16"/>
      <c r="I53" s="16"/>
      <c r="J53" s="15"/>
      <c r="K53" s="15"/>
    </row>
    <row r="54" spans="1:11" x14ac:dyDescent="0.25">
      <c r="A54" s="14"/>
      <c r="B54" s="14"/>
      <c r="C54" s="14"/>
      <c r="D54" s="15"/>
      <c r="E54" s="16"/>
      <c r="F54" s="16"/>
      <c r="G54" s="16"/>
      <c r="H54" s="16"/>
      <c r="I54" s="16"/>
      <c r="J54" s="15"/>
      <c r="K54" s="15"/>
    </row>
    <row r="55" spans="1:11" x14ac:dyDescent="0.25">
      <c r="A55" s="19" t="s">
        <v>60</v>
      </c>
      <c r="B55" s="19" t="s">
        <v>60</v>
      </c>
      <c r="C55" s="19" t="s">
        <v>60</v>
      </c>
      <c r="D55" s="19" t="s">
        <v>60</v>
      </c>
      <c r="E55" s="19"/>
      <c r="F55" s="19"/>
      <c r="G55" s="19"/>
      <c r="H55" s="19"/>
      <c r="I55" s="19"/>
      <c r="J55" s="19" t="s">
        <v>60</v>
      </c>
      <c r="K55" s="19" t="s">
        <v>60</v>
      </c>
    </row>
    <row r="56" spans="1:11" x14ac:dyDescent="0.25">
      <c r="D56" s="20" t="s">
        <v>61</v>
      </c>
      <c r="E56" s="4">
        <f>SUM(E5:E54)</f>
        <v>-14458</v>
      </c>
      <c r="F56" s="4">
        <f t="shared" ref="F56:H56" si="0">SUM(F5:F54)</f>
        <v>1132543</v>
      </c>
      <c r="G56" s="4">
        <f t="shared" si="0"/>
        <v>381594</v>
      </c>
      <c r="H56" s="4">
        <f t="shared" si="0"/>
        <v>390440.09231485799</v>
      </c>
    </row>
    <row r="57" spans="1:11" x14ac:dyDescent="0.25">
      <c r="D57" s="20"/>
      <c r="E57" s="21"/>
      <c r="F57" s="22"/>
      <c r="G57" s="23"/>
      <c r="H57" s="23"/>
    </row>
    <row r="58" spans="1:11" x14ac:dyDescent="0.25">
      <c r="C58" t="s">
        <v>62</v>
      </c>
      <c r="D58" s="24"/>
      <c r="E58" s="21"/>
      <c r="F58" s="21"/>
    </row>
  </sheetData>
  <mergeCells count="1">
    <mergeCell ref="E2:H2"/>
  </mergeCells>
  <pageMargins left="0.7" right="0.7" top="0.75" bottom="0.75" header="0.3" footer="0.3"/>
  <pageSetup scale="43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46A89-7ADB-44E0-999E-5AAAA5602E44}">
  <sheetPr>
    <tabColor theme="5" tint="0.39997558519241921"/>
  </sheetPr>
  <dimension ref="A1:Q59"/>
  <sheetViews>
    <sheetView view="pageBreakPreview" zoomScale="96" zoomScaleNormal="96" zoomScaleSheetLayoutView="96" workbookViewId="0">
      <selection activeCell="A28" sqref="A28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67.7109375" customWidth="1"/>
    <col min="4" max="4" width="25.140625" style="5" customWidth="1"/>
    <col min="5" max="5" width="11.28515625" style="4" customWidth="1"/>
    <col min="6" max="6" width="9" style="4" customWidth="1"/>
    <col min="7" max="7" width="10.5703125" style="4" customWidth="1"/>
    <col min="8" max="8" width="8.85546875" style="4" bestFit="1" customWidth="1"/>
    <col min="9" max="9" width="14.140625" style="4" customWidth="1"/>
    <col min="10" max="10" width="17.7109375" style="5" customWidth="1"/>
    <col min="11" max="11" width="12.7109375" style="5" customWidth="1"/>
    <col min="12" max="12" width="12.28515625" bestFit="1" customWidth="1"/>
    <col min="13" max="13" width="12.7109375" bestFit="1" customWidth="1"/>
    <col min="14" max="14" width="9.140625" bestFit="1" customWidth="1"/>
    <col min="15" max="15" width="8.85546875" bestFit="1" customWidth="1"/>
    <col min="16" max="16" width="10.5703125" bestFit="1" customWidth="1"/>
    <col min="17" max="17" width="7.285156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95</v>
      </c>
      <c r="B2" s="2" t="s">
        <v>3</v>
      </c>
      <c r="C2" s="6" t="str">
        <f>CONCATENATE(E3,"-",H3)</f>
        <v>2023-2026</v>
      </c>
      <c r="E2" s="40" t="s">
        <v>4</v>
      </c>
      <c r="F2" s="40"/>
      <c r="G2" s="40"/>
      <c r="H2" s="40"/>
    </row>
    <row r="3" spans="1:17" s="8" customFormat="1" ht="45" x14ac:dyDescent="0.25">
      <c r="A3" s="8" t="s">
        <v>5</v>
      </c>
      <c r="B3" s="8" t="s">
        <v>6</v>
      </c>
      <c r="C3" s="8" t="s">
        <v>7</v>
      </c>
      <c r="D3" s="8" t="s">
        <v>8</v>
      </c>
      <c r="E3" s="8">
        <v>2023</v>
      </c>
      <c r="F3" s="8">
        <v>2024</v>
      </c>
      <c r="G3" s="8">
        <v>2025</v>
      </c>
      <c r="H3" s="8">
        <v>2026</v>
      </c>
      <c r="I3" s="9" t="s">
        <v>9</v>
      </c>
      <c r="J3" s="8" t="s">
        <v>10</v>
      </c>
      <c r="K3" s="8" t="s">
        <v>11</v>
      </c>
    </row>
    <row r="4" spans="1:17" x14ac:dyDescent="0.25">
      <c r="A4" s="10" t="s">
        <v>12</v>
      </c>
      <c r="B4" s="26" t="s">
        <v>96</v>
      </c>
      <c r="C4" s="10" t="s">
        <v>14</v>
      </c>
      <c r="D4" s="11"/>
      <c r="E4" s="12">
        <v>3099736.3619751856</v>
      </c>
      <c r="F4" s="12"/>
      <c r="G4" s="12"/>
      <c r="H4" s="12"/>
      <c r="I4" s="13">
        <v>44880</v>
      </c>
      <c r="J4" s="13">
        <v>44927</v>
      </c>
      <c r="K4" s="13" t="s">
        <v>15</v>
      </c>
      <c r="L4" s="4"/>
    </row>
    <row r="5" spans="1:17" x14ac:dyDescent="0.25">
      <c r="A5" s="25" t="s">
        <v>16</v>
      </c>
      <c r="B5" s="25" t="s">
        <v>96</v>
      </c>
      <c r="C5" s="25" t="s">
        <v>17</v>
      </c>
      <c r="D5" s="15" t="s">
        <v>18</v>
      </c>
      <c r="E5" s="16"/>
      <c r="F5" s="16"/>
      <c r="G5" s="16"/>
      <c r="H5" s="16"/>
      <c r="I5" s="17">
        <v>44880</v>
      </c>
      <c r="J5" s="17">
        <v>44927</v>
      </c>
      <c r="K5" s="17" t="s">
        <v>15</v>
      </c>
      <c r="L5" s="4"/>
      <c r="M5" s="5" t="s">
        <v>16</v>
      </c>
      <c r="N5" s="4">
        <f>SUMIF($A$5:$A55,$M5,E$5:E55)</f>
        <v>-23831.659959718585</v>
      </c>
      <c r="O5" s="4">
        <f>SUMIF($A$5:$A55,$M5,F$5:F55)</f>
        <v>59650.438598203007</v>
      </c>
      <c r="P5" s="4">
        <f>SUMIF($A$5:$A55,$M5,G$5:G55)</f>
        <v>0</v>
      </c>
      <c r="Q5" s="4">
        <f>SUMIF($A$5:$A55,$M5,H$5:H55)</f>
        <v>0</v>
      </c>
    </row>
    <row r="6" spans="1:17" x14ac:dyDescent="0.25">
      <c r="A6" s="25" t="s">
        <v>16</v>
      </c>
      <c r="B6" s="25" t="s">
        <v>19</v>
      </c>
      <c r="C6" s="25" t="s">
        <v>20</v>
      </c>
      <c r="D6" s="15" t="s">
        <v>18</v>
      </c>
      <c r="E6" s="16"/>
      <c r="F6" s="16"/>
      <c r="G6" s="16"/>
      <c r="H6" s="16"/>
      <c r="I6" s="17">
        <v>44917</v>
      </c>
      <c r="J6" s="17">
        <v>44927</v>
      </c>
      <c r="K6" s="17" t="s">
        <v>15</v>
      </c>
      <c r="L6" s="4"/>
      <c r="M6" s="5" t="s">
        <v>21</v>
      </c>
      <c r="N6" s="4">
        <f>SUMIF($A$5:$A56,$M6,E$5:E56)</f>
        <v>0</v>
      </c>
      <c r="O6" s="4">
        <f>SUMIF($A$5:$A56,$M6,F$5:F56)</f>
        <v>0</v>
      </c>
      <c r="P6" s="4">
        <f>SUMIF($A$5:$A56,$M6,G$5:G56)</f>
        <v>0</v>
      </c>
      <c r="Q6" s="4">
        <f>SUMIF($A$5:$A56,$M6,H$5:H56)</f>
        <v>0</v>
      </c>
    </row>
    <row r="7" spans="1:17" x14ac:dyDescent="0.25">
      <c r="A7" s="25" t="s">
        <v>16</v>
      </c>
      <c r="B7" s="25" t="s">
        <v>22</v>
      </c>
      <c r="C7" s="25" t="s">
        <v>23</v>
      </c>
      <c r="D7" s="15" t="s">
        <v>24</v>
      </c>
      <c r="E7" s="16">
        <v>14180.767148012761</v>
      </c>
      <c r="F7" s="16"/>
      <c r="G7" s="16"/>
      <c r="H7" s="16"/>
      <c r="I7" s="17">
        <v>44974</v>
      </c>
      <c r="J7" s="17">
        <v>45004</v>
      </c>
      <c r="K7" s="17" t="s">
        <v>15</v>
      </c>
      <c r="L7" s="4"/>
      <c r="M7" s="5" t="s">
        <v>25</v>
      </c>
      <c r="N7" s="4">
        <f>SUMIF($A$5:$A56,$M7,E$5:E56)</f>
        <v>0</v>
      </c>
      <c r="O7" s="4">
        <f>SUMIF($A$5:$A56,$M7,F$5:F56)</f>
        <v>618915.45338633005</v>
      </c>
      <c r="P7" s="4">
        <f>SUMIF($A$5:$A56,$M7,G$5:G56)</f>
        <v>0</v>
      </c>
      <c r="Q7" s="4">
        <f>SUMIF($A$5:$A56,$M7,H$5:H56)</f>
        <v>0</v>
      </c>
    </row>
    <row r="8" spans="1:17" x14ac:dyDescent="0.25">
      <c r="A8" s="25" t="s">
        <v>16</v>
      </c>
      <c r="B8" s="25" t="s">
        <v>26</v>
      </c>
      <c r="C8" s="25" t="s">
        <v>27</v>
      </c>
      <c r="D8" s="15" t="s">
        <v>18</v>
      </c>
      <c r="E8" s="16"/>
      <c r="F8" s="16"/>
      <c r="G8" s="16"/>
      <c r="H8" s="16"/>
      <c r="I8" s="17">
        <v>45019</v>
      </c>
      <c r="J8" s="17">
        <v>45019</v>
      </c>
      <c r="K8" s="17" t="s">
        <v>15</v>
      </c>
      <c r="L8" s="4"/>
      <c r="M8" s="5" t="s">
        <v>28</v>
      </c>
      <c r="N8" s="4">
        <f>SUMIF($A$5:$A60,$M8,E$5:E60)</f>
        <v>0</v>
      </c>
      <c r="O8" s="4">
        <f>SUMIF($A$5:$A60,$M8,F$5:F60)</f>
        <v>0</v>
      </c>
      <c r="P8" s="4">
        <f>SUMIF($A$5:$A60,$M8,G$5:G60)</f>
        <v>-551</v>
      </c>
      <c r="Q8" s="4">
        <f>SUMIF($A$5:$A60,$M8,H$5:H60)</f>
        <v>240607.52563396282</v>
      </c>
    </row>
    <row r="9" spans="1:17" x14ac:dyDescent="0.25">
      <c r="A9" s="25" t="s">
        <v>16</v>
      </c>
      <c r="B9" s="25" t="s">
        <v>29</v>
      </c>
      <c r="C9" s="25" t="s">
        <v>30</v>
      </c>
      <c r="D9" s="15" t="s">
        <v>18</v>
      </c>
      <c r="E9" s="16"/>
      <c r="F9" s="16"/>
      <c r="G9" s="16"/>
      <c r="H9" s="16"/>
      <c r="I9" s="17">
        <v>45086</v>
      </c>
      <c r="J9" s="17">
        <v>45116</v>
      </c>
      <c r="K9" s="17" t="s">
        <v>15</v>
      </c>
      <c r="L9" s="4"/>
    </row>
    <row r="10" spans="1:17" x14ac:dyDescent="0.25">
      <c r="A10" s="25" t="s">
        <v>16</v>
      </c>
      <c r="B10" s="25" t="s">
        <v>91</v>
      </c>
      <c r="C10" s="25" t="s">
        <v>32</v>
      </c>
      <c r="D10" s="15" t="s">
        <v>18</v>
      </c>
      <c r="E10" s="16"/>
      <c r="F10" s="16"/>
      <c r="G10" s="16"/>
      <c r="H10" s="16"/>
      <c r="I10" s="17">
        <v>45135</v>
      </c>
      <c r="J10" s="17">
        <v>45165</v>
      </c>
      <c r="K10" s="17" t="s">
        <v>15</v>
      </c>
      <c r="L10" s="4"/>
    </row>
    <row r="11" spans="1:17" x14ac:dyDescent="0.25">
      <c r="A11" s="25" t="s">
        <v>16</v>
      </c>
      <c r="B11" s="25" t="s">
        <v>33</v>
      </c>
      <c r="C11" s="25" t="s">
        <v>34</v>
      </c>
      <c r="D11" s="15" t="s">
        <v>24</v>
      </c>
      <c r="E11" s="16">
        <v>-38012.427107731346</v>
      </c>
      <c r="F11" s="16"/>
      <c r="G11" s="16"/>
      <c r="H11" s="16"/>
      <c r="I11" s="17">
        <v>45138</v>
      </c>
      <c r="J11" s="17">
        <v>45138</v>
      </c>
      <c r="K11" s="17" t="s">
        <v>15</v>
      </c>
      <c r="L11" s="4"/>
    </row>
    <row r="12" spans="1:17" x14ac:dyDescent="0.25">
      <c r="A12" s="25" t="s">
        <v>16</v>
      </c>
      <c r="B12" s="25" t="s">
        <v>35</v>
      </c>
      <c r="C12" s="25" t="s">
        <v>36</v>
      </c>
      <c r="D12" s="15" t="s">
        <v>24</v>
      </c>
      <c r="E12" s="16"/>
      <c r="F12" s="16">
        <v>59650.438598203007</v>
      </c>
      <c r="G12" s="16"/>
      <c r="H12" s="16"/>
      <c r="I12" s="17">
        <v>45214</v>
      </c>
      <c r="J12" s="17">
        <v>45292</v>
      </c>
      <c r="K12" s="17" t="s">
        <v>15</v>
      </c>
      <c r="L12" s="4"/>
      <c r="M12" s="5"/>
    </row>
    <row r="13" spans="1:17" x14ac:dyDescent="0.25">
      <c r="A13" s="25" t="s">
        <v>16</v>
      </c>
      <c r="B13" s="25" t="s">
        <v>97</v>
      </c>
      <c r="C13" s="25" t="s">
        <v>38</v>
      </c>
      <c r="D13" s="15" t="s">
        <v>24</v>
      </c>
      <c r="E13" s="16"/>
      <c r="F13" s="16">
        <v>0</v>
      </c>
      <c r="G13" s="16"/>
      <c r="H13" s="16"/>
      <c r="I13" s="17">
        <v>45245</v>
      </c>
      <c r="J13" s="17">
        <v>45292</v>
      </c>
      <c r="K13" s="17" t="s">
        <v>15</v>
      </c>
      <c r="L13" s="4"/>
      <c r="M13" s="5"/>
    </row>
    <row r="14" spans="1:17" x14ac:dyDescent="0.25">
      <c r="A14" s="25" t="s">
        <v>16</v>
      </c>
      <c r="B14" s="25" t="s">
        <v>39</v>
      </c>
      <c r="C14" s="25" t="s">
        <v>20</v>
      </c>
      <c r="D14" s="15" t="s">
        <v>18</v>
      </c>
      <c r="E14" s="16"/>
      <c r="F14" s="16"/>
      <c r="G14" s="16"/>
      <c r="H14" s="16"/>
      <c r="I14" s="17">
        <v>45275</v>
      </c>
      <c r="J14" s="17">
        <v>45292</v>
      </c>
      <c r="K14" s="17" t="s">
        <v>15</v>
      </c>
      <c r="L14" s="4"/>
      <c r="M14" s="5"/>
    </row>
    <row r="15" spans="1:17" x14ac:dyDescent="0.25">
      <c r="A15" s="25" t="s">
        <v>16</v>
      </c>
      <c r="B15" s="25" t="s">
        <v>40</v>
      </c>
      <c r="C15" s="25" t="s">
        <v>41</v>
      </c>
      <c r="D15" s="15" t="s">
        <v>24</v>
      </c>
      <c r="E15" s="16"/>
      <c r="F15" s="16">
        <v>0</v>
      </c>
      <c r="G15" s="16"/>
      <c r="H15" s="16"/>
      <c r="I15" s="17">
        <v>45278</v>
      </c>
      <c r="J15" s="17">
        <v>45292</v>
      </c>
      <c r="K15" s="17" t="s">
        <v>15</v>
      </c>
      <c r="L15" s="4"/>
    </row>
    <row r="16" spans="1:17" x14ac:dyDescent="0.25">
      <c r="A16" s="25" t="s">
        <v>16</v>
      </c>
      <c r="B16" s="25" t="s">
        <v>42</v>
      </c>
      <c r="C16" s="25" t="s">
        <v>43</v>
      </c>
      <c r="D16" s="15" t="s">
        <v>18</v>
      </c>
      <c r="E16" s="16"/>
      <c r="F16" s="16"/>
      <c r="G16" s="16"/>
      <c r="H16" s="16"/>
      <c r="I16" s="17">
        <v>45282</v>
      </c>
      <c r="J16" s="17">
        <v>45292</v>
      </c>
      <c r="K16" s="17" t="s">
        <v>15</v>
      </c>
      <c r="L16" s="4"/>
    </row>
    <row r="17" spans="1:12" x14ac:dyDescent="0.25">
      <c r="A17" s="25" t="s">
        <v>16</v>
      </c>
      <c r="B17" s="25" t="s">
        <v>98</v>
      </c>
      <c r="C17" s="25" t="s">
        <v>99</v>
      </c>
      <c r="D17" s="15" t="s">
        <v>18</v>
      </c>
      <c r="E17" s="16"/>
      <c r="F17" s="16"/>
      <c r="G17" s="16"/>
      <c r="H17" s="16"/>
      <c r="I17" s="17">
        <v>45282</v>
      </c>
      <c r="J17" s="17">
        <v>45292</v>
      </c>
      <c r="K17" s="17" t="s">
        <v>15</v>
      </c>
    </row>
    <row r="18" spans="1:12" x14ac:dyDescent="0.25">
      <c r="A18" s="25" t="s">
        <v>16</v>
      </c>
      <c r="B18" s="25" t="s">
        <v>93</v>
      </c>
      <c r="C18" s="25" t="s">
        <v>94</v>
      </c>
      <c r="D18" s="15" t="s">
        <v>18</v>
      </c>
      <c r="E18" s="16"/>
      <c r="F18" s="16"/>
      <c r="G18" s="16"/>
      <c r="H18" s="16"/>
      <c r="I18" s="17">
        <v>44760</v>
      </c>
      <c r="J18" s="17">
        <v>45292</v>
      </c>
      <c r="K18" s="17">
        <v>45291</v>
      </c>
      <c r="L18" s="4"/>
    </row>
    <row r="19" spans="1:12" x14ac:dyDescent="0.25">
      <c r="A19" s="25" t="s">
        <v>21</v>
      </c>
      <c r="B19" s="25" t="s">
        <v>100</v>
      </c>
      <c r="C19" s="25" t="s">
        <v>49</v>
      </c>
      <c r="D19" s="15" t="s">
        <v>18</v>
      </c>
      <c r="E19" s="16"/>
      <c r="F19" s="16"/>
      <c r="G19" s="16"/>
      <c r="H19" s="16"/>
      <c r="I19" s="17">
        <v>45383</v>
      </c>
      <c r="J19" s="17">
        <v>45383</v>
      </c>
      <c r="K19" s="17" t="s">
        <v>15</v>
      </c>
      <c r="L19" s="4"/>
    </row>
    <row r="20" spans="1:12" x14ac:dyDescent="0.25">
      <c r="A20" s="25" t="s">
        <v>21</v>
      </c>
      <c r="B20" s="25" t="s">
        <v>50</v>
      </c>
      <c r="C20" s="25" t="s">
        <v>51</v>
      </c>
      <c r="D20" s="15" t="s">
        <v>18</v>
      </c>
      <c r="E20" s="16"/>
      <c r="F20" s="16"/>
      <c r="G20" s="16"/>
      <c r="H20" s="16"/>
      <c r="I20" s="17">
        <v>45392</v>
      </c>
      <c r="J20" s="17">
        <v>45422</v>
      </c>
      <c r="K20" s="17" t="s">
        <v>15</v>
      </c>
      <c r="L20" s="4"/>
    </row>
    <row r="21" spans="1:12" x14ac:dyDescent="0.25">
      <c r="A21" s="25" t="s">
        <v>28</v>
      </c>
      <c r="B21" s="25" t="s">
        <v>52</v>
      </c>
      <c r="C21" s="25" t="s">
        <v>53</v>
      </c>
      <c r="D21" s="15" t="s">
        <v>18</v>
      </c>
      <c r="E21" s="16"/>
      <c r="F21" s="16"/>
      <c r="G21" s="16"/>
      <c r="H21" s="16"/>
      <c r="I21" s="17"/>
      <c r="J21" s="17"/>
      <c r="K21" s="17"/>
    </row>
    <row r="22" spans="1:12" x14ac:dyDescent="0.25">
      <c r="A22" s="25" t="s">
        <v>28</v>
      </c>
      <c r="B22" s="25" t="s">
        <v>52</v>
      </c>
      <c r="C22" s="25" t="s">
        <v>54</v>
      </c>
      <c r="D22" s="15" t="s">
        <v>18</v>
      </c>
      <c r="E22" s="16"/>
      <c r="F22" s="16"/>
      <c r="G22" s="16"/>
      <c r="H22" s="16"/>
      <c r="I22" s="17"/>
      <c r="J22" s="17"/>
      <c r="K22" s="17"/>
    </row>
    <row r="23" spans="1:12" x14ac:dyDescent="0.25">
      <c r="A23" s="25" t="s">
        <v>25</v>
      </c>
      <c r="B23" s="25" t="s">
        <v>55</v>
      </c>
      <c r="C23" s="25" t="s">
        <v>56</v>
      </c>
      <c r="D23" s="15" t="s">
        <v>24</v>
      </c>
      <c r="E23" s="16"/>
      <c r="F23" s="16">
        <v>618915.45338633005</v>
      </c>
      <c r="G23" s="16"/>
      <c r="H23" s="16"/>
      <c r="I23" s="17" t="s">
        <v>57</v>
      </c>
      <c r="J23" s="17">
        <v>45627</v>
      </c>
      <c r="K23" s="17"/>
      <c r="L23" s="4"/>
    </row>
    <row r="24" spans="1:12" x14ac:dyDescent="0.25">
      <c r="A24" s="25" t="s">
        <v>28</v>
      </c>
      <c r="B24" s="25" t="s">
        <v>55</v>
      </c>
      <c r="C24" s="25" t="s">
        <v>58</v>
      </c>
      <c r="D24" s="15" t="s">
        <v>24</v>
      </c>
      <c r="E24" s="16"/>
      <c r="F24" s="16"/>
      <c r="G24" s="16">
        <v>-551</v>
      </c>
      <c r="H24" s="16"/>
      <c r="I24" s="17"/>
      <c r="J24" s="17">
        <v>45658</v>
      </c>
      <c r="K24" s="17"/>
      <c r="L24" s="4"/>
    </row>
    <row r="25" spans="1:12" x14ac:dyDescent="0.25">
      <c r="A25" s="25" t="s">
        <v>28</v>
      </c>
      <c r="B25" s="25" t="s">
        <v>52</v>
      </c>
      <c r="C25" s="25" t="s">
        <v>17</v>
      </c>
      <c r="D25" s="15" t="s">
        <v>18</v>
      </c>
      <c r="E25" s="16"/>
      <c r="F25" s="16"/>
      <c r="G25" s="16"/>
      <c r="H25" s="16"/>
      <c r="I25" s="17"/>
      <c r="J25" s="17"/>
      <c r="K25" s="17"/>
    </row>
    <row r="26" spans="1:12" x14ac:dyDescent="0.25">
      <c r="A26" s="25" t="s">
        <v>28</v>
      </c>
      <c r="B26" s="25" t="s">
        <v>52</v>
      </c>
      <c r="C26" s="25" t="s">
        <v>54</v>
      </c>
      <c r="D26" s="15" t="s">
        <v>24</v>
      </c>
      <c r="E26" s="16"/>
      <c r="F26" s="16"/>
      <c r="G26" s="16"/>
      <c r="H26" s="16"/>
      <c r="I26" s="17"/>
      <c r="J26" s="17"/>
      <c r="K26" s="17"/>
      <c r="L26" s="4"/>
    </row>
    <row r="27" spans="1:12" x14ac:dyDescent="0.25">
      <c r="A27" s="25" t="s">
        <v>28</v>
      </c>
      <c r="B27" s="25" t="s">
        <v>55</v>
      </c>
      <c r="C27" s="25" t="s">
        <v>59</v>
      </c>
      <c r="D27" s="15" t="s">
        <v>24</v>
      </c>
      <c r="E27" s="16"/>
      <c r="F27" s="16"/>
      <c r="G27" s="16"/>
      <c r="H27" s="16">
        <v>240607.52563396282</v>
      </c>
      <c r="I27" s="17"/>
      <c r="J27" s="17">
        <v>46023</v>
      </c>
      <c r="K27" s="17"/>
      <c r="L27" s="4"/>
    </row>
    <row r="28" spans="1:12" x14ac:dyDescent="0.25">
      <c r="A28" s="25"/>
      <c r="B28" s="25"/>
      <c r="C28" s="25"/>
      <c r="D28" s="15"/>
      <c r="E28" s="16"/>
      <c r="F28" s="16"/>
      <c r="G28" s="16"/>
      <c r="H28" s="16"/>
      <c r="I28" s="17"/>
      <c r="J28" s="17"/>
      <c r="K28" s="17"/>
    </row>
    <row r="29" spans="1:12" x14ac:dyDescent="0.2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2" x14ac:dyDescent="0.2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2" x14ac:dyDescent="0.2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2" x14ac:dyDescent="0.2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25">
      <c r="A33" s="14"/>
      <c r="B33" s="30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2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2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2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2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2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2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2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2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2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2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2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2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2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2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2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2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2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25">
      <c r="A51" s="14"/>
      <c r="B51" s="14"/>
      <c r="C51" s="14"/>
      <c r="D51" s="15"/>
      <c r="E51" s="16"/>
      <c r="F51" s="16"/>
      <c r="G51" s="16"/>
      <c r="H51" s="16"/>
      <c r="I51" s="16"/>
      <c r="J51" s="15"/>
      <c r="K51" s="15"/>
    </row>
    <row r="52" spans="1:11" x14ac:dyDescent="0.25">
      <c r="A52" s="14"/>
      <c r="B52" s="14"/>
      <c r="C52" s="14"/>
      <c r="D52" s="15"/>
      <c r="E52" s="16"/>
      <c r="F52" s="16"/>
      <c r="G52" s="16"/>
      <c r="H52" s="16"/>
      <c r="I52" s="16"/>
      <c r="J52" s="15"/>
      <c r="K52" s="15"/>
    </row>
    <row r="53" spans="1:11" x14ac:dyDescent="0.25">
      <c r="A53" s="14"/>
      <c r="B53" s="14"/>
      <c r="C53" s="14"/>
      <c r="D53" s="15"/>
      <c r="E53" s="16"/>
      <c r="F53" s="16"/>
      <c r="G53" s="16"/>
      <c r="H53" s="16"/>
      <c r="I53" s="16"/>
      <c r="J53" s="15"/>
      <c r="K53" s="15"/>
    </row>
    <row r="54" spans="1:11" x14ac:dyDescent="0.25">
      <c r="A54" s="14"/>
      <c r="B54" s="14"/>
      <c r="C54" s="14"/>
      <c r="D54" s="15"/>
      <c r="E54" s="16"/>
      <c r="F54" s="16"/>
      <c r="G54" s="16"/>
      <c r="H54" s="16"/>
      <c r="I54" s="16"/>
      <c r="J54" s="15"/>
      <c r="K54" s="15"/>
    </row>
    <row r="55" spans="1:11" x14ac:dyDescent="0.25">
      <c r="A55" s="14"/>
      <c r="B55" s="14"/>
      <c r="C55" s="14"/>
      <c r="D55" s="15"/>
      <c r="E55" s="16"/>
      <c r="F55" s="16"/>
      <c r="G55" s="16"/>
      <c r="H55" s="16"/>
      <c r="I55" s="16"/>
      <c r="J55" s="15"/>
      <c r="K55" s="15"/>
    </row>
    <row r="56" spans="1:11" x14ac:dyDescent="0.25">
      <c r="A56" s="19" t="s">
        <v>60</v>
      </c>
      <c r="B56" s="19" t="s">
        <v>60</v>
      </c>
      <c r="C56" s="19" t="s">
        <v>60</v>
      </c>
      <c r="D56" s="19" t="s">
        <v>60</v>
      </c>
      <c r="E56" s="19"/>
      <c r="F56" s="19"/>
      <c r="G56" s="19"/>
      <c r="H56" s="19"/>
      <c r="I56" s="19"/>
      <c r="J56" s="19" t="s">
        <v>60</v>
      </c>
      <c r="K56" s="19" t="s">
        <v>60</v>
      </c>
    </row>
    <row r="57" spans="1:11" x14ac:dyDescent="0.25">
      <c r="D57" s="20" t="s">
        <v>61</v>
      </c>
      <c r="E57" s="4">
        <f>SUM(E5:E55)</f>
        <v>-23831.659959718585</v>
      </c>
      <c r="F57" s="4">
        <f t="shared" ref="F57:H57" si="0">SUM(F5:F55)</f>
        <v>678565.89198453305</v>
      </c>
      <c r="G57" s="4">
        <f t="shared" si="0"/>
        <v>-551</v>
      </c>
      <c r="H57" s="4">
        <f t="shared" si="0"/>
        <v>240607.52563396282</v>
      </c>
    </row>
    <row r="58" spans="1:11" x14ac:dyDescent="0.25">
      <c r="D58" s="20"/>
      <c r="E58" s="21"/>
      <c r="F58" s="22"/>
      <c r="G58" s="23"/>
      <c r="H58" s="23"/>
    </row>
    <row r="59" spans="1:11" x14ac:dyDescent="0.25">
      <c r="C59" t="s">
        <v>62</v>
      </c>
      <c r="D59" s="24"/>
      <c r="E59" s="21"/>
      <c r="F59" s="21"/>
    </row>
  </sheetData>
  <mergeCells count="1">
    <mergeCell ref="E2:H2"/>
  </mergeCells>
  <pageMargins left="0.7" right="0.7" top="0.75" bottom="0.75" header="0.3" footer="0.3"/>
  <pageSetup scale="45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EDC95-8FAC-4CBF-8A22-5F6899EF0D91}">
  <sheetPr>
    <tabColor theme="5" tint="0.39997558519241921"/>
  </sheetPr>
  <dimension ref="A1:Q54"/>
  <sheetViews>
    <sheetView view="pageBreakPreview" zoomScale="80" zoomScaleNormal="100" zoomScaleSheetLayoutView="80" workbookViewId="0">
      <selection activeCell="A28" sqref="A28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74.5703125" customWidth="1"/>
    <col min="4" max="4" width="25.140625" style="5" bestFit="1" customWidth="1"/>
    <col min="5" max="5" width="12" style="4" customWidth="1"/>
    <col min="6" max="6" width="9.42578125" style="4" customWidth="1"/>
    <col min="7" max="7" width="10.85546875" style="4" customWidth="1"/>
    <col min="8" max="8" width="10.140625" style="4" customWidth="1"/>
    <col min="9" max="9" width="14.140625" style="4" customWidth="1"/>
    <col min="10" max="10" width="17.7109375" style="5" customWidth="1"/>
    <col min="11" max="11" width="12.7109375" style="5" customWidth="1"/>
    <col min="12" max="12" width="11.85546875" bestFit="1" customWidth="1"/>
    <col min="13" max="13" width="12.7109375" bestFit="1" customWidth="1"/>
    <col min="14" max="15" width="9.42578125" bestFit="1" customWidth="1"/>
    <col min="16" max="17" width="10.1406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101</v>
      </c>
      <c r="B2" s="2" t="s">
        <v>3</v>
      </c>
      <c r="C2" s="6" t="str">
        <f>CONCATENATE(E3,"-",H3)</f>
        <v>2023-2026</v>
      </c>
      <c r="E2" s="40" t="s">
        <v>4</v>
      </c>
      <c r="F2" s="40"/>
      <c r="G2" s="40"/>
      <c r="H2" s="40"/>
    </row>
    <row r="3" spans="1:17" s="8" customFormat="1" ht="45" x14ac:dyDescent="0.25">
      <c r="A3" s="8" t="s">
        <v>5</v>
      </c>
      <c r="B3" s="8" t="s">
        <v>6</v>
      </c>
      <c r="C3" s="8" t="s">
        <v>7</v>
      </c>
      <c r="D3" s="8" t="s">
        <v>8</v>
      </c>
      <c r="E3" s="8">
        <v>2023</v>
      </c>
      <c r="F3" s="8">
        <v>2024</v>
      </c>
      <c r="G3" s="8">
        <v>2025</v>
      </c>
      <c r="H3" s="8">
        <v>2026</v>
      </c>
      <c r="I3" s="9" t="s">
        <v>9</v>
      </c>
      <c r="J3" s="8" t="s">
        <v>10</v>
      </c>
      <c r="K3" s="8" t="s">
        <v>11</v>
      </c>
    </row>
    <row r="4" spans="1:17" x14ac:dyDescent="0.25">
      <c r="A4" s="10" t="s">
        <v>12</v>
      </c>
      <c r="B4" s="31" t="s">
        <v>96</v>
      </c>
      <c r="C4" s="10" t="s">
        <v>14</v>
      </c>
      <c r="D4" s="11"/>
      <c r="E4" s="12">
        <v>1366658.768475469</v>
      </c>
      <c r="F4" s="12"/>
      <c r="G4" s="12"/>
      <c r="H4" s="12"/>
      <c r="I4" s="13">
        <v>44880</v>
      </c>
      <c r="J4" s="13">
        <v>44927</v>
      </c>
      <c r="K4" s="13" t="s">
        <v>15</v>
      </c>
      <c r="L4" s="4"/>
    </row>
    <row r="5" spans="1:17" x14ac:dyDescent="0.25">
      <c r="A5" s="29" t="s">
        <v>16</v>
      </c>
      <c r="B5" s="29" t="s">
        <v>96</v>
      </c>
      <c r="C5" s="29" t="s">
        <v>17</v>
      </c>
      <c r="D5" s="29" t="s">
        <v>18</v>
      </c>
      <c r="E5" s="16"/>
      <c r="F5" s="16"/>
      <c r="G5" s="16"/>
      <c r="H5" s="16"/>
      <c r="I5" s="32">
        <v>44880</v>
      </c>
      <c r="J5" s="32">
        <v>44927</v>
      </c>
      <c r="K5" s="32" t="s">
        <v>15</v>
      </c>
      <c r="L5" s="4"/>
      <c r="M5" s="5" t="s">
        <v>16</v>
      </c>
      <c r="N5" s="4">
        <f>SUMIF($A$5:$A50,$M5,E$5:E50)</f>
        <v>4491.3526893106755</v>
      </c>
      <c r="O5" s="4">
        <f>SUMIF($A$5:$A50,$M5,F$5:F50)</f>
        <v>26590.455178233096</v>
      </c>
      <c r="P5" s="4">
        <f>SUMIF($A$5:$A50,$M5,G$5:G50)</f>
        <v>0</v>
      </c>
      <c r="Q5" s="4">
        <f>SUMIF($A$5:$A50,$M5,H$5:H50)</f>
        <v>0</v>
      </c>
    </row>
    <row r="6" spans="1:17" x14ac:dyDescent="0.25">
      <c r="A6" s="29" t="s">
        <v>16</v>
      </c>
      <c r="B6" s="29" t="s">
        <v>19</v>
      </c>
      <c r="C6" s="29" t="s">
        <v>20</v>
      </c>
      <c r="D6" s="29" t="s">
        <v>18</v>
      </c>
      <c r="E6" s="16"/>
      <c r="F6" s="16"/>
      <c r="G6" s="16"/>
      <c r="H6" s="16"/>
      <c r="I6" s="32">
        <v>44917</v>
      </c>
      <c r="J6" s="32">
        <v>44927</v>
      </c>
      <c r="K6" s="32" t="s">
        <v>15</v>
      </c>
      <c r="L6" s="4"/>
      <c r="M6" s="5" t="s">
        <v>21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x14ac:dyDescent="0.25">
      <c r="A7" s="29" t="s">
        <v>16</v>
      </c>
      <c r="B7" s="29" t="s">
        <v>22</v>
      </c>
      <c r="C7" s="29" t="s">
        <v>23</v>
      </c>
      <c r="D7" s="29" t="s">
        <v>24</v>
      </c>
      <c r="E7" s="16">
        <v>6252.231642755447</v>
      </c>
      <c r="F7" s="16"/>
      <c r="G7" s="16"/>
      <c r="H7" s="16"/>
      <c r="I7" s="32">
        <v>44974</v>
      </c>
      <c r="J7" s="32">
        <v>45004</v>
      </c>
      <c r="K7" s="32" t="s">
        <v>15</v>
      </c>
      <c r="L7" s="4"/>
      <c r="M7" s="5" t="s">
        <v>25</v>
      </c>
      <c r="N7" s="4">
        <f>SUMIF($A$5:$A51,$M7,E$5:E51)</f>
        <v>0</v>
      </c>
      <c r="O7" s="4">
        <f>SUMIF($A$5:$A51,$M7,F$5:F51)</f>
        <v>31564.423656987259</v>
      </c>
      <c r="P7" s="4">
        <f>SUMIF($A$5:$A51,$M7,G$5:G51)</f>
        <v>0</v>
      </c>
      <c r="Q7" s="4">
        <f>SUMIF($A$5:$A51,$M7,H$5:H51)</f>
        <v>0</v>
      </c>
    </row>
    <row r="8" spans="1:17" x14ac:dyDescent="0.25">
      <c r="A8" s="29" t="s">
        <v>16</v>
      </c>
      <c r="B8" s="29" t="s">
        <v>26</v>
      </c>
      <c r="C8" s="29" t="s">
        <v>27</v>
      </c>
      <c r="D8" s="29" t="s">
        <v>18</v>
      </c>
      <c r="E8" s="16"/>
      <c r="F8" s="16"/>
      <c r="G8" s="16"/>
      <c r="H8" s="16"/>
      <c r="I8" s="32">
        <v>45019</v>
      </c>
      <c r="J8" s="32">
        <v>45019</v>
      </c>
      <c r="K8" s="32" t="s">
        <v>15</v>
      </c>
      <c r="L8" s="4"/>
      <c r="M8" s="5" t="s">
        <v>28</v>
      </c>
      <c r="N8" s="4">
        <f>SUMIF($A$5:$A55,$M8,E$5:E55)</f>
        <v>0</v>
      </c>
      <c r="O8" s="4">
        <f>SUMIF($A$5:$A55,$M8,F$5:F55)</f>
        <v>0</v>
      </c>
      <c r="P8" s="4">
        <f>SUMIF($A$5:$A55,$M8,G$5:G55)</f>
        <v>114045</v>
      </c>
      <c r="Q8" s="4">
        <f>SUMIF($A$5:$A55,$M8,H$5:H55)</f>
        <v>98921.038500851952</v>
      </c>
    </row>
    <row r="9" spans="1:17" ht="30" x14ac:dyDescent="0.25">
      <c r="A9" s="29" t="s">
        <v>16</v>
      </c>
      <c r="B9" s="29" t="s">
        <v>29</v>
      </c>
      <c r="C9" s="29" t="s">
        <v>30</v>
      </c>
      <c r="D9" s="29" t="s">
        <v>18</v>
      </c>
      <c r="E9" s="16"/>
      <c r="F9" s="16"/>
      <c r="G9" s="16"/>
      <c r="H9" s="16"/>
      <c r="I9" s="32">
        <v>45086</v>
      </c>
      <c r="J9" s="32">
        <v>45116</v>
      </c>
      <c r="K9" s="32" t="s">
        <v>15</v>
      </c>
      <c r="L9" s="4"/>
    </row>
    <row r="10" spans="1:17" x14ac:dyDescent="0.25">
      <c r="A10" s="29" t="s">
        <v>16</v>
      </c>
      <c r="B10" s="29" t="s">
        <v>91</v>
      </c>
      <c r="C10" s="29" t="s">
        <v>32</v>
      </c>
      <c r="D10" s="29" t="s">
        <v>18</v>
      </c>
      <c r="E10" s="16"/>
      <c r="F10" s="16"/>
      <c r="G10" s="16"/>
      <c r="H10" s="16"/>
      <c r="I10" s="32">
        <v>45135</v>
      </c>
      <c r="J10" s="32">
        <v>45165</v>
      </c>
      <c r="K10" s="32" t="s">
        <v>15</v>
      </c>
      <c r="L10" s="4"/>
    </row>
    <row r="11" spans="1:17" x14ac:dyDescent="0.25">
      <c r="A11" s="29" t="s">
        <v>16</v>
      </c>
      <c r="B11" s="29" t="s">
        <v>33</v>
      </c>
      <c r="C11" s="29" t="s">
        <v>34</v>
      </c>
      <c r="D11" s="29" t="s">
        <v>24</v>
      </c>
      <c r="E11" s="16">
        <v>-1760.8789534447715</v>
      </c>
      <c r="F11" s="16"/>
      <c r="G11" s="16"/>
      <c r="H11" s="16"/>
      <c r="I11" s="32">
        <v>45138</v>
      </c>
      <c r="J11" s="32">
        <v>45138</v>
      </c>
      <c r="K11" s="32" t="s">
        <v>15</v>
      </c>
      <c r="L11" s="4"/>
    </row>
    <row r="12" spans="1:17" x14ac:dyDescent="0.25">
      <c r="A12" s="29" t="s">
        <v>16</v>
      </c>
      <c r="B12" s="29" t="s">
        <v>35</v>
      </c>
      <c r="C12" s="29" t="s">
        <v>36</v>
      </c>
      <c r="D12" s="29" t="s">
        <v>24</v>
      </c>
      <c r="E12" s="16"/>
      <c r="F12" s="16">
        <v>26590.455178233096</v>
      </c>
      <c r="G12" s="16"/>
      <c r="H12" s="16"/>
      <c r="I12" s="32">
        <v>45214</v>
      </c>
      <c r="J12" s="32">
        <v>45292</v>
      </c>
      <c r="K12" s="32" t="s">
        <v>15</v>
      </c>
      <c r="L12" s="4"/>
      <c r="M12" s="5"/>
    </row>
    <row r="13" spans="1:17" x14ac:dyDescent="0.25">
      <c r="A13" s="29" t="s">
        <v>16</v>
      </c>
      <c r="B13" s="29" t="s">
        <v>97</v>
      </c>
      <c r="C13" s="29" t="s">
        <v>38</v>
      </c>
      <c r="D13" s="29" t="s">
        <v>24</v>
      </c>
      <c r="E13" s="16"/>
      <c r="F13" s="16">
        <v>0</v>
      </c>
      <c r="G13" s="16"/>
      <c r="H13" s="16"/>
      <c r="I13" s="32">
        <v>45245</v>
      </c>
      <c r="J13" s="32">
        <v>45292</v>
      </c>
      <c r="K13" s="32" t="s">
        <v>15</v>
      </c>
      <c r="L13" s="4"/>
      <c r="M13" s="5"/>
    </row>
    <row r="14" spans="1:17" x14ac:dyDescent="0.25">
      <c r="A14" s="29" t="s">
        <v>16</v>
      </c>
      <c r="B14" s="29" t="s">
        <v>39</v>
      </c>
      <c r="C14" s="29" t="s">
        <v>20</v>
      </c>
      <c r="D14" s="29" t="s">
        <v>18</v>
      </c>
      <c r="E14" s="16"/>
      <c r="F14" s="16"/>
      <c r="G14" s="16"/>
      <c r="H14" s="16"/>
      <c r="I14" s="32">
        <v>45275</v>
      </c>
      <c r="J14" s="32">
        <v>45292</v>
      </c>
      <c r="K14" s="32" t="s">
        <v>15</v>
      </c>
      <c r="L14" s="4"/>
    </row>
    <row r="15" spans="1:17" x14ac:dyDescent="0.25">
      <c r="A15" s="29" t="s">
        <v>16</v>
      </c>
      <c r="B15" s="29" t="s">
        <v>40</v>
      </c>
      <c r="C15" s="29" t="s">
        <v>41</v>
      </c>
      <c r="D15" s="29" t="s">
        <v>24</v>
      </c>
      <c r="E15" s="16"/>
      <c r="F15" s="16">
        <v>0</v>
      </c>
      <c r="G15" s="16"/>
      <c r="H15" s="16"/>
      <c r="I15" s="32">
        <v>45278</v>
      </c>
      <c r="J15" s="32">
        <v>45292</v>
      </c>
      <c r="K15" s="32" t="s">
        <v>15</v>
      </c>
      <c r="L15" s="4"/>
    </row>
    <row r="16" spans="1:17" x14ac:dyDescent="0.25">
      <c r="A16" s="29" t="s">
        <v>16</v>
      </c>
      <c r="B16" s="29" t="s">
        <v>42</v>
      </c>
      <c r="C16" s="29" t="s">
        <v>43</v>
      </c>
      <c r="D16" s="29" t="s">
        <v>18</v>
      </c>
      <c r="E16" s="16"/>
      <c r="F16" s="16"/>
      <c r="G16" s="16"/>
      <c r="H16" s="16"/>
      <c r="I16" s="32">
        <v>45282</v>
      </c>
      <c r="J16" s="32">
        <v>45292</v>
      </c>
      <c r="K16" s="32" t="s">
        <v>15</v>
      </c>
    </row>
    <row r="17" spans="1:12" x14ac:dyDescent="0.25">
      <c r="A17" s="29" t="s">
        <v>16</v>
      </c>
      <c r="B17" s="29" t="s">
        <v>98</v>
      </c>
      <c r="C17" s="29" t="s">
        <v>99</v>
      </c>
      <c r="D17" s="29" t="s">
        <v>18</v>
      </c>
      <c r="E17" s="16"/>
      <c r="F17" s="16"/>
      <c r="G17" s="16"/>
      <c r="H17" s="16"/>
      <c r="I17" s="32">
        <v>45282</v>
      </c>
      <c r="J17" s="32">
        <v>45292</v>
      </c>
      <c r="K17" s="32">
        <v>45291</v>
      </c>
    </row>
    <row r="18" spans="1:12" x14ac:dyDescent="0.25">
      <c r="A18" s="29" t="s">
        <v>16</v>
      </c>
      <c r="B18" s="29" t="s">
        <v>93</v>
      </c>
      <c r="C18" s="29" t="s">
        <v>94</v>
      </c>
      <c r="D18" s="29" t="s">
        <v>18</v>
      </c>
      <c r="E18" s="16"/>
      <c r="F18" s="16"/>
      <c r="G18" s="16"/>
      <c r="H18" s="16"/>
      <c r="I18" s="32">
        <v>44760</v>
      </c>
      <c r="J18" s="32">
        <v>44791</v>
      </c>
      <c r="K18" s="32" t="s">
        <v>15</v>
      </c>
    </row>
    <row r="19" spans="1:12" x14ac:dyDescent="0.25">
      <c r="A19" s="29" t="s">
        <v>21</v>
      </c>
      <c r="B19" s="29" t="s">
        <v>100</v>
      </c>
      <c r="C19" s="29" t="s">
        <v>49</v>
      </c>
      <c r="D19" s="29" t="s">
        <v>18</v>
      </c>
      <c r="E19" s="16"/>
      <c r="F19" s="16"/>
      <c r="G19" s="16"/>
      <c r="H19" s="16"/>
      <c r="I19" s="32">
        <v>45383</v>
      </c>
      <c r="J19" s="32">
        <v>45383</v>
      </c>
      <c r="K19" s="32" t="s">
        <v>15</v>
      </c>
      <c r="L19" s="4"/>
    </row>
    <row r="20" spans="1:12" x14ac:dyDescent="0.25">
      <c r="A20" s="29" t="s">
        <v>21</v>
      </c>
      <c r="B20" s="29" t="s">
        <v>50</v>
      </c>
      <c r="C20" s="29" t="s">
        <v>51</v>
      </c>
      <c r="D20" s="29" t="s">
        <v>18</v>
      </c>
      <c r="E20" s="16"/>
      <c r="F20" s="16"/>
      <c r="G20" s="16"/>
      <c r="H20" s="16"/>
      <c r="I20" s="32">
        <v>45392</v>
      </c>
      <c r="J20" s="32">
        <v>45422</v>
      </c>
      <c r="K20" s="32" t="s">
        <v>15</v>
      </c>
      <c r="L20" s="4"/>
    </row>
    <row r="21" spans="1:12" x14ac:dyDescent="0.25">
      <c r="A21" s="29" t="s">
        <v>28</v>
      </c>
      <c r="B21" s="29" t="s">
        <v>52</v>
      </c>
      <c r="C21" s="29" t="s">
        <v>53</v>
      </c>
      <c r="D21" s="29" t="s">
        <v>18</v>
      </c>
      <c r="E21" s="16"/>
      <c r="F21" s="16"/>
      <c r="G21" s="16"/>
      <c r="H21" s="16"/>
      <c r="I21" s="32"/>
      <c r="J21" s="32"/>
      <c r="K21" s="32"/>
      <c r="L21" s="4"/>
    </row>
    <row r="22" spans="1:12" x14ac:dyDescent="0.25">
      <c r="A22" s="29" t="s">
        <v>28</v>
      </c>
      <c r="B22" s="29" t="s">
        <v>52</v>
      </c>
      <c r="C22" s="29" t="s">
        <v>54</v>
      </c>
      <c r="D22" s="29" t="s">
        <v>18</v>
      </c>
      <c r="E22" s="16"/>
      <c r="F22" s="16"/>
      <c r="G22" s="16"/>
      <c r="H22" s="16"/>
      <c r="I22" s="32"/>
      <c r="J22" s="32"/>
      <c r="K22" s="32"/>
      <c r="L22" s="4"/>
    </row>
    <row r="23" spans="1:12" x14ac:dyDescent="0.25">
      <c r="A23" s="29" t="s">
        <v>25</v>
      </c>
      <c r="B23" s="29" t="s">
        <v>55</v>
      </c>
      <c r="C23" s="29" t="s">
        <v>56</v>
      </c>
      <c r="D23" s="29" t="s">
        <v>24</v>
      </c>
      <c r="E23" s="16"/>
      <c r="F23" s="16">
        <v>31564.423656987259</v>
      </c>
      <c r="G23" s="16"/>
      <c r="H23" s="16"/>
      <c r="I23" s="32" t="s">
        <v>57</v>
      </c>
      <c r="J23" s="32">
        <v>45627</v>
      </c>
      <c r="K23" s="32"/>
      <c r="L23" s="4"/>
    </row>
    <row r="24" spans="1:12" x14ac:dyDescent="0.25">
      <c r="A24" s="29" t="s">
        <v>28</v>
      </c>
      <c r="B24" s="29" t="s">
        <v>55</v>
      </c>
      <c r="C24" s="29" t="s">
        <v>58</v>
      </c>
      <c r="D24" s="29" t="s">
        <v>24</v>
      </c>
      <c r="E24" s="16"/>
      <c r="F24" s="16"/>
      <c r="G24" s="16">
        <v>114045</v>
      </c>
      <c r="H24" s="16"/>
      <c r="I24" s="32"/>
      <c r="J24" s="32">
        <v>45658</v>
      </c>
      <c r="K24" s="32"/>
      <c r="L24" s="4"/>
    </row>
    <row r="25" spans="1:12" x14ac:dyDescent="0.25">
      <c r="A25" s="29" t="s">
        <v>28</v>
      </c>
      <c r="B25" s="29" t="s">
        <v>52</v>
      </c>
      <c r="C25" s="29" t="s">
        <v>17</v>
      </c>
      <c r="D25" s="29" t="s">
        <v>18</v>
      </c>
      <c r="E25" s="16"/>
      <c r="F25" s="16"/>
      <c r="G25" s="16"/>
      <c r="H25" s="16"/>
      <c r="I25" s="32"/>
      <c r="J25" s="32"/>
      <c r="K25" s="32"/>
    </row>
    <row r="26" spans="1:12" x14ac:dyDescent="0.25">
      <c r="A26" s="29" t="s">
        <v>28</v>
      </c>
      <c r="B26" s="29" t="s">
        <v>52</v>
      </c>
      <c r="C26" s="29" t="s">
        <v>54</v>
      </c>
      <c r="D26" s="29" t="s">
        <v>24</v>
      </c>
      <c r="E26" s="16"/>
      <c r="F26" s="16"/>
      <c r="G26" s="16"/>
      <c r="H26" s="16"/>
      <c r="I26" s="32"/>
      <c r="J26" s="32"/>
      <c r="K26" s="32"/>
      <c r="L26" s="4"/>
    </row>
    <row r="27" spans="1:12" ht="14.45" customHeight="1" x14ac:dyDescent="0.25">
      <c r="A27" s="29" t="s">
        <v>28</v>
      </c>
      <c r="B27" s="29" t="s">
        <v>55</v>
      </c>
      <c r="C27" s="29" t="s">
        <v>59</v>
      </c>
      <c r="D27" s="29" t="s">
        <v>24</v>
      </c>
      <c r="E27" s="16"/>
      <c r="F27" s="16"/>
      <c r="G27" s="16"/>
      <c r="H27" s="16">
        <v>98921.038500851952</v>
      </c>
      <c r="I27" s="32"/>
      <c r="J27" s="32">
        <v>46023</v>
      </c>
      <c r="K27" s="32"/>
      <c r="L27" s="4"/>
    </row>
    <row r="28" spans="1:12" ht="14.45" customHeight="1" x14ac:dyDescent="0.25">
      <c r="A28" s="14"/>
      <c r="B28" s="29"/>
      <c r="C28" s="29"/>
      <c r="D28" s="33"/>
      <c r="E28" s="16"/>
      <c r="F28" s="16"/>
      <c r="G28" s="16"/>
      <c r="H28" s="16"/>
      <c r="I28" s="32"/>
      <c r="J28" s="32"/>
      <c r="K28" s="32"/>
    </row>
    <row r="29" spans="1:12" x14ac:dyDescent="0.2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2" x14ac:dyDescent="0.2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2" x14ac:dyDescent="0.2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2" x14ac:dyDescent="0.2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2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2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2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2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2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2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2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2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2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2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2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2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2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2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2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2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2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2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25">
      <c r="A51" s="19" t="s">
        <v>60</v>
      </c>
      <c r="B51" s="19" t="s">
        <v>60</v>
      </c>
      <c r="C51" s="19" t="s">
        <v>60</v>
      </c>
      <c r="D51" s="19" t="s">
        <v>60</v>
      </c>
      <c r="E51" s="19"/>
      <c r="F51" s="19"/>
      <c r="G51" s="19"/>
      <c r="H51" s="19"/>
      <c r="I51" s="19"/>
      <c r="J51" s="19" t="s">
        <v>60</v>
      </c>
      <c r="K51" s="19" t="s">
        <v>60</v>
      </c>
    </row>
    <row r="52" spans="1:11" x14ac:dyDescent="0.25">
      <c r="D52" s="20" t="s">
        <v>61</v>
      </c>
      <c r="E52" s="4">
        <f>SUM(E5:E50)</f>
        <v>4491.3526893106755</v>
      </c>
      <c r="F52" s="4">
        <f>SUM(F5:F50)</f>
        <v>58154.878835220356</v>
      </c>
      <c r="G52" s="4">
        <f>SUM(G5:G50)</f>
        <v>114045</v>
      </c>
      <c r="H52" s="4">
        <f>SUM(H5:H50)</f>
        <v>98921.038500851952</v>
      </c>
    </row>
    <row r="53" spans="1:11" x14ac:dyDescent="0.25">
      <c r="D53" s="20"/>
      <c r="E53" s="21"/>
      <c r="F53" s="22"/>
      <c r="G53" s="23"/>
      <c r="H53" s="23"/>
    </row>
    <row r="54" spans="1:11" x14ac:dyDescent="0.25">
      <c r="C54" t="s">
        <v>62</v>
      </c>
      <c r="D54" s="24"/>
      <c r="E54" s="21"/>
      <c r="F54" s="21"/>
    </row>
  </sheetData>
  <mergeCells count="1">
    <mergeCell ref="E2:H2"/>
  </mergeCells>
  <pageMargins left="0.7" right="0.7" top="0.75" bottom="0.75" header="0.3" footer="0.3"/>
  <pageSetup scale="44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27532-3AE8-46C1-AA58-8DC944E5A585}">
  <sheetPr>
    <tabColor theme="5" tint="0.39997558519241921"/>
    <pageSetUpPr fitToPage="1"/>
  </sheetPr>
  <dimension ref="A1:Q60"/>
  <sheetViews>
    <sheetView view="pageBreakPreview" zoomScale="80" zoomScaleNormal="80" zoomScaleSheetLayoutView="80" workbookViewId="0">
      <selection activeCell="A31" sqref="A31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78" customWidth="1"/>
    <col min="4" max="4" width="25.140625" style="5" customWidth="1"/>
    <col min="5" max="5" width="13.42578125" style="4" customWidth="1"/>
    <col min="6" max="6" width="12.5703125" style="4" customWidth="1"/>
    <col min="7" max="7" width="13.42578125" style="4" customWidth="1"/>
    <col min="8" max="8" width="12.28515625" style="4" customWidth="1"/>
    <col min="9" max="9" width="14.140625" style="4" customWidth="1"/>
    <col min="10" max="10" width="17.7109375" style="5" customWidth="1"/>
    <col min="11" max="11" width="12.7109375" style="5" customWidth="1"/>
    <col min="12" max="12" width="25.42578125" customWidth="1"/>
    <col min="13" max="13" width="14.140625" bestFit="1" customWidth="1"/>
    <col min="14" max="14" width="15.140625" bestFit="1" customWidth="1"/>
    <col min="15" max="15" width="12.5703125" bestFit="1" customWidth="1"/>
    <col min="16" max="16" width="12" bestFit="1" customWidth="1"/>
    <col min="17" max="17" width="10.8554687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102</v>
      </c>
      <c r="B2" s="2" t="s">
        <v>3</v>
      </c>
      <c r="C2" s="6" t="str">
        <f>CONCATENATE(E3,"-",H3)</f>
        <v>2023-2026</v>
      </c>
      <c r="E2" s="40" t="s">
        <v>4</v>
      </c>
      <c r="F2" s="40"/>
      <c r="G2" s="40"/>
      <c r="H2" s="40"/>
    </row>
    <row r="3" spans="1:17" s="8" customFormat="1" ht="45" x14ac:dyDescent="0.25">
      <c r="A3" s="8" t="s">
        <v>5</v>
      </c>
      <c r="B3" s="8" t="s">
        <v>6</v>
      </c>
      <c r="C3" s="8" t="s">
        <v>7</v>
      </c>
      <c r="D3" s="8" t="s">
        <v>8</v>
      </c>
      <c r="E3" s="8">
        <v>2023</v>
      </c>
      <c r="F3" s="8">
        <v>2024</v>
      </c>
      <c r="G3" s="8">
        <v>2025</v>
      </c>
      <c r="H3" s="8">
        <v>2026</v>
      </c>
      <c r="I3" s="9" t="s">
        <v>9</v>
      </c>
      <c r="J3" s="8" t="s">
        <v>10</v>
      </c>
      <c r="K3" s="8" t="s">
        <v>11</v>
      </c>
    </row>
    <row r="4" spans="1:17" x14ac:dyDescent="0.25">
      <c r="A4" s="10" t="s">
        <v>12</v>
      </c>
      <c r="B4" s="26" t="s">
        <v>70</v>
      </c>
      <c r="C4" s="10" t="s">
        <v>14</v>
      </c>
      <c r="D4" s="11" t="s">
        <v>24</v>
      </c>
      <c r="E4" s="12">
        <v>88987374.909227982</v>
      </c>
      <c r="F4" s="12"/>
      <c r="G4" s="12"/>
      <c r="H4" s="12"/>
      <c r="I4" s="13">
        <v>44880</v>
      </c>
      <c r="J4" s="13">
        <v>44927</v>
      </c>
      <c r="K4" s="13" t="s">
        <v>15</v>
      </c>
      <c r="L4" s="4"/>
    </row>
    <row r="5" spans="1:17" x14ac:dyDescent="0.25">
      <c r="A5" s="25" t="s">
        <v>16</v>
      </c>
      <c r="B5" s="25" t="s">
        <v>103</v>
      </c>
      <c r="C5" s="25" t="s">
        <v>17</v>
      </c>
      <c r="D5" s="15" t="s">
        <v>18</v>
      </c>
      <c r="E5" s="16"/>
      <c r="F5" s="16"/>
      <c r="G5" s="16"/>
      <c r="H5" s="16"/>
      <c r="I5" s="17">
        <v>44880</v>
      </c>
      <c r="J5" s="17">
        <v>45004</v>
      </c>
      <c r="K5" s="17" t="s">
        <v>15</v>
      </c>
      <c r="L5" s="4"/>
      <c r="M5" s="5" t="s">
        <v>16</v>
      </c>
      <c r="N5" s="4">
        <f>SUMIF($A$5:$A56,$M5,E$5:E56)</f>
        <v>2693223.3772524744</v>
      </c>
      <c r="O5" s="4">
        <f>SUMIF($A$5:$A56,$M5,F$5:F56)</f>
        <v>1699068.6197415888</v>
      </c>
      <c r="P5" s="4">
        <f>SUMIF($A$5:$A56,$M5,G$5:G56)</f>
        <v>0</v>
      </c>
      <c r="Q5" s="4">
        <f>SUMIF($A$5:$A56,$M5,H$5:H56)</f>
        <v>0</v>
      </c>
    </row>
    <row r="6" spans="1:17" x14ac:dyDescent="0.25">
      <c r="A6" s="25" t="s">
        <v>16</v>
      </c>
      <c r="B6" s="25" t="s">
        <v>19</v>
      </c>
      <c r="C6" s="25" t="s">
        <v>104</v>
      </c>
      <c r="D6" s="15" t="s">
        <v>18</v>
      </c>
      <c r="E6" s="16"/>
      <c r="F6" s="16"/>
      <c r="G6" s="16"/>
      <c r="H6" s="16"/>
      <c r="I6" s="17">
        <v>44917</v>
      </c>
      <c r="J6" s="17">
        <v>45019</v>
      </c>
      <c r="K6" s="17" t="s">
        <v>15</v>
      </c>
      <c r="L6" s="4"/>
      <c r="M6" s="5" t="s">
        <v>21</v>
      </c>
      <c r="N6" s="4">
        <f>SUMIF($A$5:$A57,$M6,E$5:E57)</f>
        <v>0</v>
      </c>
      <c r="O6" s="4">
        <f>SUMIF($A$5:$A57,$M6,F$5:F57)</f>
        <v>0</v>
      </c>
      <c r="P6" s="4">
        <f>SUMIF($A$5:$A57,$M6,G$5:G57)</f>
        <v>0</v>
      </c>
      <c r="Q6" s="4">
        <f>SUMIF($A$5:$A57,$M6,H$5:H57)</f>
        <v>0</v>
      </c>
    </row>
    <row r="7" spans="1:17" x14ac:dyDescent="0.25">
      <c r="A7" s="25" t="s">
        <v>16</v>
      </c>
      <c r="B7" s="25" t="s">
        <v>22</v>
      </c>
      <c r="C7" s="25" t="s">
        <v>105</v>
      </c>
      <c r="D7" s="15" t="s">
        <v>24</v>
      </c>
      <c r="E7" s="16">
        <v>206881.31278140843</v>
      </c>
      <c r="F7" s="16"/>
      <c r="G7" s="16"/>
      <c r="H7" s="16"/>
      <c r="I7" s="17">
        <v>44974</v>
      </c>
      <c r="J7" s="17">
        <v>45004</v>
      </c>
      <c r="K7" s="17" t="s">
        <v>15</v>
      </c>
      <c r="L7" s="4"/>
      <c r="M7" s="5" t="s">
        <v>25</v>
      </c>
      <c r="N7" s="4">
        <f>SUMIF($A$5:$A57,$M7,E$5:E57)</f>
        <v>0</v>
      </c>
      <c r="O7" s="4">
        <f>SUMIF($A$5:$A57,$M7,F$5:F57)</f>
        <v>1607688.4479564875</v>
      </c>
      <c r="P7" s="4">
        <f>SUMIF($A$5:$A57,$M7,G$5:G57)</f>
        <v>0</v>
      </c>
      <c r="Q7" s="4">
        <f>SUMIF($A$5:$A57,$M7,H$5:H57)</f>
        <v>0</v>
      </c>
    </row>
    <row r="8" spans="1:17" x14ac:dyDescent="0.25">
      <c r="A8" s="25" t="s">
        <v>16</v>
      </c>
      <c r="B8" s="25" t="s">
        <v>106</v>
      </c>
      <c r="C8" s="25" t="s">
        <v>107</v>
      </c>
      <c r="D8" s="15" t="s">
        <v>24</v>
      </c>
      <c r="E8" s="16">
        <v>1061770.1906205863</v>
      </c>
      <c r="F8" s="16"/>
      <c r="G8" s="16"/>
      <c r="H8" s="16"/>
      <c r="I8" s="17">
        <v>45019</v>
      </c>
      <c r="J8" s="17">
        <v>45065</v>
      </c>
      <c r="K8" s="17" t="s">
        <v>15</v>
      </c>
      <c r="L8" s="4"/>
      <c r="M8" s="5" t="s">
        <v>28</v>
      </c>
      <c r="N8" s="4">
        <f>SUMIF($A$5:$A61,$M8,E$5:E61)</f>
        <v>0</v>
      </c>
      <c r="O8" s="4">
        <f>SUMIF($A$5:$A61,$M8,F$5:F61)</f>
        <v>0</v>
      </c>
      <c r="P8" s="4">
        <f>SUMIF($A$5:$A61,$M8,G$5:G61)</f>
        <v>1301970.9524233788</v>
      </c>
      <c r="Q8" s="4">
        <f>SUMIF($A$5:$A61,$M8,H$5:H61)</f>
        <v>2962057.1218280196</v>
      </c>
    </row>
    <row r="9" spans="1:17" x14ac:dyDescent="0.25">
      <c r="A9" s="25" t="s">
        <v>16</v>
      </c>
      <c r="B9" s="25" t="s">
        <v>108</v>
      </c>
      <c r="C9" s="25" t="s">
        <v>27</v>
      </c>
      <c r="D9" s="15" t="s">
        <v>18</v>
      </c>
      <c r="E9" s="16"/>
      <c r="F9" s="16"/>
      <c r="G9" s="16"/>
      <c r="H9" s="16"/>
      <c r="I9" s="17">
        <v>45019</v>
      </c>
      <c r="J9" s="17">
        <v>45017</v>
      </c>
      <c r="K9" s="17" t="s">
        <v>15</v>
      </c>
      <c r="L9" s="4"/>
    </row>
    <row r="10" spans="1:17" x14ac:dyDescent="0.25">
      <c r="A10" s="25" t="s">
        <v>16</v>
      </c>
      <c r="B10" s="25" t="s">
        <v>29</v>
      </c>
      <c r="C10" s="25" t="s">
        <v>30</v>
      </c>
      <c r="D10" s="15" t="s">
        <v>18</v>
      </c>
      <c r="E10" s="16"/>
      <c r="F10" s="16"/>
      <c r="G10" s="16"/>
      <c r="H10" s="16"/>
      <c r="I10" s="17">
        <v>45086</v>
      </c>
      <c r="J10" s="17">
        <v>45116</v>
      </c>
      <c r="K10" s="17" t="s">
        <v>15</v>
      </c>
      <c r="L10" s="4"/>
    </row>
    <row r="11" spans="1:17" x14ac:dyDescent="0.25">
      <c r="A11" s="25" t="s">
        <v>16</v>
      </c>
      <c r="B11" s="25" t="s">
        <v>109</v>
      </c>
      <c r="C11" s="25" t="s">
        <v>110</v>
      </c>
      <c r="D11" s="15" t="s">
        <v>24</v>
      </c>
      <c r="E11" s="16">
        <v>1003941.7430835068</v>
      </c>
      <c r="F11" s="16"/>
      <c r="G11" s="16"/>
      <c r="H11" s="16"/>
      <c r="I11" s="17">
        <v>45093</v>
      </c>
      <c r="J11" s="17">
        <v>45123</v>
      </c>
      <c r="K11" s="17" t="s">
        <v>15</v>
      </c>
      <c r="L11" s="4"/>
    </row>
    <row r="12" spans="1:17" x14ac:dyDescent="0.25">
      <c r="A12" s="25" t="s">
        <v>16</v>
      </c>
      <c r="B12" s="25" t="s">
        <v>111</v>
      </c>
      <c r="C12" s="25" t="s">
        <v>112</v>
      </c>
      <c r="D12" s="15" t="s">
        <v>24</v>
      </c>
      <c r="E12" s="16">
        <v>1079998.2164999992</v>
      </c>
      <c r="F12" s="16"/>
      <c r="G12" s="16"/>
      <c r="H12" s="16"/>
      <c r="I12" s="17">
        <v>45100</v>
      </c>
      <c r="J12" s="17">
        <v>45108</v>
      </c>
      <c r="K12" s="17" t="s">
        <v>15</v>
      </c>
      <c r="L12" s="4"/>
      <c r="M12" s="5"/>
    </row>
    <row r="13" spans="1:17" x14ac:dyDescent="0.25">
      <c r="A13" s="25" t="s">
        <v>16</v>
      </c>
      <c r="B13" s="25" t="s">
        <v>71</v>
      </c>
      <c r="C13" s="25" t="s">
        <v>72</v>
      </c>
      <c r="D13" s="15" t="s">
        <v>18</v>
      </c>
      <c r="E13" s="16"/>
      <c r="F13" s="16"/>
      <c r="G13" s="16"/>
      <c r="H13" s="16"/>
      <c r="I13" s="17">
        <v>45135</v>
      </c>
      <c r="J13" s="17">
        <v>45165</v>
      </c>
      <c r="K13" s="17" t="s">
        <v>15</v>
      </c>
    </row>
    <row r="14" spans="1:17" x14ac:dyDescent="0.25">
      <c r="A14" s="25" t="s">
        <v>16</v>
      </c>
      <c r="B14" s="25" t="s">
        <v>33</v>
      </c>
      <c r="C14" s="25" t="s">
        <v>34</v>
      </c>
      <c r="D14" s="15" t="s">
        <v>24</v>
      </c>
      <c r="E14" s="16">
        <v>-659368.08573302627</v>
      </c>
      <c r="F14" s="16"/>
      <c r="G14" s="16"/>
      <c r="H14" s="16"/>
      <c r="I14" s="17">
        <v>45138</v>
      </c>
      <c r="J14" s="17">
        <v>45138</v>
      </c>
      <c r="K14" s="17" t="s">
        <v>15</v>
      </c>
      <c r="L14" s="4"/>
      <c r="M14" s="34"/>
    </row>
    <row r="15" spans="1:17" x14ac:dyDescent="0.25">
      <c r="A15" s="25" t="s">
        <v>16</v>
      </c>
      <c r="B15" s="25" t="s">
        <v>35</v>
      </c>
      <c r="C15" s="25" t="s">
        <v>36</v>
      </c>
      <c r="D15" s="15" t="s">
        <v>24</v>
      </c>
      <c r="E15" s="16"/>
      <c r="F15" s="16">
        <v>1699068.6197415888</v>
      </c>
      <c r="G15" s="16"/>
      <c r="H15" s="16"/>
      <c r="I15" s="17">
        <v>45214</v>
      </c>
      <c r="J15" s="17">
        <v>45292</v>
      </c>
      <c r="K15" s="17" t="s">
        <v>15</v>
      </c>
      <c r="L15" s="4"/>
    </row>
    <row r="16" spans="1:17" x14ac:dyDescent="0.25">
      <c r="A16" s="25" t="s">
        <v>16</v>
      </c>
      <c r="B16" s="25" t="s">
        <v>73</v>
      </c>
      <c r="C16" s="25" t="s">
        <v>38</v>
      </c>
      <c r="D16" s="15" t="s">
        <v>24</v>
      </c>
      <c r="E16" s="16"/>
      <c r="F16" s="16">
        <v>0</v>
      </c>
      <c r="G16" s="16"/>
      <c r="H16" s="16"/>
      <c r="I16" s="17">
        <v>45245</v>
      </c>
      <c r="J16" s="17">
        <v>45292</v>
      </c>
      <c r="K16" s="17" t="s">
        <v>15</v>
      </c>
      <c r="L16" s="35"/>
    </row>
    <row r="17" spans="1:14" x14ac:dyDescent="0.25">
      <c r="A17" s="25" t="s">
        <v>16</v>
      </c>
      <c r="B17" s="25" t="s">
        <v>39</v>
      </c>
      <c r="C17" s="25" t="s">
        <v>20</v>
      </c>
      <c r="D17" s="15" t="s">
        <v>18</v>
      </c>
      <c r="E17" s="16"/>
      <c r="F17" s="16"/>
      <c r="G17" s="16"/>
      <c r="H17" s="16"/>
      <c r="I17" s="17">
        <v>45275</v>
      </c>
      <c r="J17" s="17">
        <v>45292</v>
      </c>
      <c r="K17" s="17" t="s">
        <v>15</v>
      </c>
      <c r="L17" s="35"/>
      <c r="M17" s="34"/>
    </row>
    <row r="18" spans="1:14" x14ac:dyDescent="0.25">
      <c r="A18" s="25" t="s">
        <v>16</v>
      </c>
      <c r="B18" s="25" t="s">
        <v>40</v>
      </c>
      <c r="C18" s="25" t="s">
        <v>41</v>
      </c>
      <c r="D18" s="15" t="s">
        <v>24</v>
      </c>
      <c r="E18" s="16"/>
      <c r="F18" s="16">
        <v>0</v>
      </c>
      <c r="G18" s="16"/>
      <c r="H18" s="16"/>
      <c r="I18" s="17">
        <v>45278</v>
      </c>
      <c r="J18" s="17">
        <v>45292</v>
      </c>
      <c r="K18" s="17" t="s">
        <v>15</v>
      </c>
      <c r="M18" s="34"/>
    </row>
    <row r="19" spans="1:14" x14ac:dyDescent="0.25">
      <c r="A19" s="25" t="s">
        <v>16</v>
      </c>
      <c r="B19" s="25" t="s">
        <v>42</v>
      </c>
      <c r="C19" s="25" t="s">
        <v>43</v>
      </c>
      <c r="D19" s="15" t="s">
        <v>18</v>
      </c>
      <c r="E19" s="16"/>
      <c r="F19" s="16"/>
      <c r="G19" s="16"/>
      <c r="H19" s="16"/>
      <c r="I19" s="17">
        <v>45282</v>
      </c>
      <c r="J19" s="17">
        <v>45292</v>
      </c>
      <c r="K19" s="17" t="s">
        <v>15</v>
      </c>
    </row>
    <row r="20" spans="1:14" x14ac:dyDescent="0.25">
      <c r="A20" s="25" t="s">
        <v>16</v>
      </c>
      <c r="B20" s="25" t="s">
        <v>74</v>
      </c>
      <c r="C20" s="25" t="s">
        <v>75</v>
      </c>
      <c r="D20" s="15" t="s">
        <v>18</v>
      </c>
      <c r="E20" s="16"/>
      <c r="F20" s="16"/>
      <c r="G20" s="16"/>
      <c r="H20" s="16"/>
      <c r="I20" s="17">
        <v>44760</v>
      </c>
      <c r="J20" s="17">
        <v>44791</v>
      </c>
      <c r="K20" s="17">
        <v>45291</v>
      </c>
    </row>
    <row r="21" spans="1:14" x14ac:dyDescent="0.25">
      <c r="A21" s="25" t="s">
        <v>21</v>
      </c>
      <c r="B21" s="25" t="s">
        <v>76</v>
      </c>
      <c r="C21" s="25" t="s">
        <v>49</v>
      </c>
      <c r="D21" s="15" t="s">
        <v>18</v>
      </c>
      <c r="E21" s="16"/>
      <c r="F21" s="16"/>
      <c r="G21" s="16"/>
      <c r="H21" s="16"/>
      <c r="I21" s="17">
        <v>45383</v>
      </c>
      <c r="J21" s="17">
        <v>45383</v>
      </c>
      <c r="K21" s="17"/>
      <c r="L21" s="4"/>
    </row>
    <row r="22" spans="1:14" x14ac:dyDescent="0.25">
      <c r="A22" s="25" t="s">
        <v>21</v>
      </c>
      <c r="B22" s="25" t="s">
        <v>50</v>
      </c>
      <c r="C22" s="25" t="s">
        <v>51</v>
      </c>
      <c r="D22" s="15" t="s">
        <v>18</v>
      </c>
      <c r="E22" s="16"/>
      <c r="F22" s="16"/>
      <c r="G22" s="16"/>
      <c r="H22" s="16"/>
      <c r="I22" s="17">
        <v>45392</v>
      </c>
      <c r="J22" s="17">
        <v>45422</v>
      </c>
      <c r="K22" s="17"/>
    </row>
    <row r="23" spans="1:14" x14ac:dyDescent="0.25">
      <c r="A23" s="25" t="s">
        <v>21</v>
      </c>
      <c r="B23" s="25" t="s">
        <v>77</v>
      </c>
      <c r="C23" s="25" t="s">
        <v>78</v>
      </c>
      <c r="D23" s="15" t="s">
        <v>18</v>
      </c>
      <c r="E23" s="16"/>
      <c r="F23" s="16"/>
      <c r="G23" s="16"/>
      <c r="H23" s="16"/>
      <c r="I23" s="17">
        <v>45460</v>
      </c>
      <c r="J23" s="17">
        <v>45474</v>
      </c>
      <c r="K23" s="17"/>
    </row>
    <row r="24" spans="1:14" x14ac:dyDescent="0.25">
      <c r="A24" s="25" t="s">
        <v>28</v>
      </c>
      <c r="B24" s="25" t="s">
        <v>52</v>
      </c>
      <c r="C24" s="25" t="s">
        <v>53</v>
      </c>
      <c r="D24" s="15" t="s">
        <v>18</v>
      </c>
      <c r="E24" s="16"/>
      <c r="F24" s="16"/>
      <c r="G24" s="16"/>
      <c r="H24" s="16"/>
      <c r="I24" s="17"/>
      <c r="J24" s="17"/>
      <c r="K24" s="17"/>
      <c r="L24" s="4"/>
    </row>
    <row r="25" spans="1:14" x14ac:dyDescent="0.25">
      <c r="A25" s="25" t="s">
        <v>25</v>
      </c>
      <c r="B25" s="25" t="s">
        <v>55</v>
      </c>
      <c r="C25" s="25" t="s">
        <v>56</v>
      </c>
      <c r="D25" s="15" t="s">
        <v>24</v>
      </c>
      <c r="E25" s="16"/>
      <c r="F25" s="16">
        <v>1607688.4479564875</v>
      </c>
      <c r="G25" s="16"/>
      <c r="H25" s="16"/>
      <c r="I25" s="17" t="s">
        <v>57</v>
      </c>
      <c r="J25" s="17">
        <v>45627</v>
      </c>
      <c r="K25" s="17"/>
      <c r="L25" s="4"/>
      <c r="N25" s="36"/>
    </row>
    <row r="26" spans="1:14" x14ac:dyDescent="0.25">
      <c r="A26" s="25" t="s">
        <v>28</v>
      </c>
      <c r="B26" s="25" t="s">
        <v>55</v>
      </c>
      <c r="C26" s="25" t="s">
        <v>58</v>
      </c>
      <c r="D26" s="15" t="s">
        <v>24</v>
      </c>
      <c r="E26" s="16"/>
      <c r="F26" s="16"/>
      <c r="G26" s="16">
        <v>1301970.9524233788</v>
      </c>
      <c r="H26" s="16"/>
      <c r="I26" s="17"/>
      <c r="J26" s="17">
        <v>45658</v>
      </c>
      <c r="K26" s="17"/>
      <c r="L26" s="4"/>
    </row>
    <row r="27" spans="1:14" x14ac:dyDescent="0.25">
      <c r="A27" s="25" t="s">
        <v>28</v>
      </c>
      <c r="B27" s="25" t="s">
        <v>52</v>
      </c>
      <c r="C27" s="25" t="s">
        <v>17</v>
      </c>
      <c r="D27" s="15" t="s">
        <v>18</v>
      </c>
      <c r="E27" s="16"/>
      <c r="F27" s="16"/>
      <c r="G27" s="16"/>
      <c r="H27" s="16"/>
      <c r="I27" s="17"/>
      <c r="J27" s="17"/>
      <c r="K27" s="17"/>
    </row>
    <row r="28" spans="1:14" x14ac:dyDescent="0.25">
      <c r="A28" s="25" t="s">
        <v>28</v>
      </c>
      <c r="B28" s="25" t="s">
        <v>52</v>
      </c>
      <c r="C28" s="25" t="s">
        <v>113</v>
      </c>
      <c r="D28" s="15" t="s">
        <v>24</v>
      </c>
      <c r="E28" s="16"/>
      <c r="F28" s="16"/>
      <c r="G28" s="16"/>
      <c r="H28" s="16"/>
      <c r="I28" s="17"/>
      <c r="J28" s="17"/>
      <c r="K28" s="17"/>
      <c r="L28" s="4"/>
    </row>
    <row r="29" spans="1:14" x14ac:dyDescent="0.25">
      <c r="A29" s="25" t="s">
        <v>28</v>
      </c>
      <c r="B29" s="25" t="s">
        <v>52</v>
      </c>
      <c r="C29" s="25" t="s">
        <v>114</v>
      </c>
      <c r="D29" s="15" t="s">
        <v>24</v>
      </c>
      <c r="E29" s="16"/>
      <c r="F29" s="16"/>
      <c r="G29" s="16"/>
      <c r="H29" s="16"/>
      <c r="I29" s="17"/>
      <c r="J29" s="17"/>
      <c r="K29" s="17"/>
      <c r="L29" s="4"/>
    </row>
    <row r="30" spans="1:14" x14ac:dyDescent="0.25">
      <c r="A30" s="25" t="s">
        <v>28</v>
      </c>
      <c r="B30" s="25" t="s">
        <v>55</v>
      </c>
      <c r="C30" s="25" t="s">
        <v>59</v>
      </c>
      <c r="D30" s="15" t="s">
        <v>24</v>
      </c>
      <c r="E30" s="16"/>
      <c r="F30" s="16"/>
      <c r="G30" s="16"/>
      <c r="H30" s="16">
        <v>2962057.1218280196</v>
      </c>
      <c r="I30" s="17"/>
      <c r="J30" s="17">
        <v>46023</v>
      </c>
      <c r="K30" s="17"/>
      <c r="L30" s="4"/>
    </row>
    <row r="31" spans="1:14" x14ac:dyDescent="0.25">
      <c r="A31" s="25"/>
      <c r="B31" s="25"/>
      <c r="C31" s="25"/>
      <c r="D31" s="15"/>
      <c r="E31" s="16"/>
      <c r="F31" s="16"/>
      <c r="G31" s="16"/>
      <c r="H31" s="16"/>
      <c r="I31" s="17"/>
      <c r="J31" s="17"/>
      <c r="K31" s="17"/>
      <c r="M31" s="37"/>
    </row>
    <row r="32" spans="1:14" x14ac:dyDescent="0.25">
      <c r="A32" s="25">
        <v>0</v>
      </c>
      <c r="B32" s="25">
        <v>0</v>
      </c>
      <c r="C32" s="25">
        <v>0</v>
      </c>
      <c r="D32" s="15">
        <v>0</v>
      </c>
      <c r="E32" s="16"/>
      <c r="F32" s="16"/>
      <c r="G32" s="16"/>
      <c r="H32" s="16"/>
      <c r="I32" s="17"/>
      <c r="J32" s="17"/>
      <c r="K32" s="17"/>
      <c r="M32" s="37"/>
    </row>
    <row r="33" spans="1:14" x14ac:dyDescent="0.25">
      <c r="A33" s="25"/>
      <c r="B33" s="15"/>
      <c r="C33" s="25"/>
      <c r="D33" s="15"/>
      <c r="E33" s="16"/>
      <c r="F33" s="16"/>
      <c r="G33" s="16"/>
      <c r="H33" s="16"/>
      <c r="I33" s="17"/>
      <c r="J33" s="17"/>
      <c r="K33" s="17"/>
      <c r="L33" s="4"/>
      <c r="M33" s="4"/>
      <c r="N33" s="4"/>
    </row>
    <row r="34" spans="1:14" x14ac:dyDescent="0.2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  <c r="L34" s="4"/>
    </row>
    <row r="35" spans="1:14" x14ac:dyDescent="0.2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  <c r="L35" s="4"/>
      <c r="M35" s="4"/>
      <c r="N35" s="4"/>
    </row>
    <row r="36" spans="1:14" x14ac:dyDescent="0.2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4" x14ac:dyDescent="0.2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  <c r="L37" s="4"/>
    </row>
    <row r="38" spans="1:14" x14ac:dyDescent="0.2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4" x14ac:dyDescent="0.2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4" x14ac:dyDescent="0.2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4" x14ac:dyDescent="0.2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4" x14ac:dyDescent="0.2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4" x14ac:dyDescent="0.2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4" x14ac:dyDescent="0.2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4" x14ac:dyDescent="0.2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4" x14ac:dyDescent="0.2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4" x14ac:dyDescent="0.2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4" x14ac:dyDescent="0.2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2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2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25">
      <c r="A51" s="14"/>
      <c r="B51" s="14"/>
      <c r="C51" s="14"/>
      <c r="D51" s="15"/>
      <c r="E51" s="16"/>
      <c r="F51" s="16"/>
      <c r="G51" s="16"/>
      <c r="H51" s="16"/>
      <c r="I51" s="16"/>
      <c r="J51" s="15"/>
      <c r="K51" s="15"/>
    </row>
    <row r="52" spans="1:11" x14ac:dyDescent="0.25">
      <c r="A52" s="14"/>
      <c r="B52" s="14"/>
      <c r="C52" s="14"/>
      <c r="D52" s="15"/>
      <c r="E52" s="16"/>
      <c r="F52" s="16"/>
      <c r="G52" s="16"/>
      <c r="H52" s="16"/>
      <c r="I52" s="16"/>
      <c r="J52" s="15"/>
      <c r="K52" s="15"/>
    </row>
    <row r="53" spans="1:11" x14ac:dyDescent="0.25">
      <c r="A53" s="14"/>
      <c r="B53" s="14"/>
      <c r="C53" s="14"/>
      <c r="D53" s="15"/>
      <c r="E53" s="16"/>
      <c r="F53" s="16"/>
      <c r="G53" s="16"/>
      <c r="H53" s="16"/>
      <c r="I53" s="16"/>
      <c r="J53" s="15"/>
      <c r="K53" s="15"/>
    </row>
    <row r="54" spans="1:11" x14ac:dyDescent="0.25">
      <c r="A54" s="14"/>
      <c r="B54" s="14"/>
      <c r="C54" s="14"/>
      <c r="D54" s="15"/>
      <c r="E54" s="16"/>
      <c r="F54" s="16"/>
      <c r="G54" s="16"/>
      <c r="H54" s="16"/>
      <c r="I54" s="16"/>
      <c r="J54" s="15"/>
      <c r="K54" s="15"/>
    </row>
    <row r="55" spans="1:11" x14ac:dyDescent="0.25">
      <c r="A55" s="14"/>
      <c r="B55" s="14"/>
      <c r="C55" s="14"/>
      <c r="D55" s="15"/>
      <c r="E55" s="16"/>
      <c r="F55" s="16"/>
      <c r="G55" s="16"/>
      <c r="H55" s="16"/>
      <c r="I55" s="16"/>
      <c r="J55" s="15"/>
      <c r="K55" s="15"/>
    </row>
    <row r="56" spans="1:11" x14ac:dyDescent="0.25">
      <c r="A56" s="14"/>
      <c r="B56" s="14"/>
      <c r="C56" s="14"/>
      <c r="D56" s="15"/>
      <c r="E56" s="16"/>
      <c r="F56" s="16"/>
      <c r="G56" s="16"/>
      <c r="H56" s="16"/>
      <c r="I56" s="16"/>
      <c r="J56" s="15"/>
      <c r="K56" s="15"/>
    </row>
    <row r="57" spans="1:11" x14ac:dyDescent="0.25">
      <c r="A57" s="19" t="s">
        <v>60</v>
      </c>
      <c r="B57" s="19" t="s">
        <v>60</v>
      </c>
      <c r="C57" s="19" t="s">
        <v>60</v>
      </c>
      <c r="D57" s="19" t="s">
        <v>60</v>
      </c>
      <c r="E57" s="19"/>
      <c r="F57" s="19"/>
      <c r="G57" s="19"/>
      <c r="H57" s="19"/>
      <c r="I57" s="19"/>
      <c r="J57" s="19" t="s">
        <v>60</v>
      </c>
      <c r="K57" s="19" t="s">
        <v>60</v>
      </c>
    </row>
    <row r="58" spans="1:11" x14ac:dyDescent="0.25">
      <c r="D58" s="20" t="s">
        <v>61</v>
      </c>
      <c r="E58" s="4">
        <f>SUM(E5:E56)</f>
        <v>2693223.3772524744</v>
      </c>
      <c r="F58" s="4">
        <f t="shared" ref="F58:H58" si="0">SUM(F5:F56)</f>
        <v>3306757.0676980764</v>
      </c>
      <c r="G58" s="4">
        <f t="shared" si="0"/>
        <v>1301970.9524233788</v>
      </c>
      <c r="H58" s="4">
        <f t="shared" si="0"/>
        <v>2962057.1218280196</v>
      </c>
    </row>
    <row r="59" spans="1:11" x14ac:dyDescent="0.25">
      <c r="D59" s="20"/>
      <c r="E59" s="21"/>
      <c r="F59" s="22"/>
      <c r="G59" s="23"/>
      <c r="H59" s="23"/>
    </row>
    <row r="60" spans="1:11" x14ac:dyDescent="0.25">
      <c r="C60" t="s">
        <v>62</v>
      </c>
      <c r="D60" s="24"/>
      <c r="E60" s="21"/>
      <c r="F60" s="21"/>
    </row>
  </sheetData>
  <mergeCells count="1">
    <mergeCell ref="E2:H2"/>
  </mergeCells>
  <pageMargins left="0.7" right="0.7" top="0.75" bottom="0.75" header="0.3" footer="0.3"/>
  <pageSetup scale="42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3AA78-CC67-475A-9DC1-4A7F9158EAFF}">
  <sheetPr>
    <tabColor theme="5" tint="0.39997558519241921"/>
  </sheetPr>
  <dimension ref="A1:Q55"/>
  <sheetViews>
    <sheetView view="pageBreakPreview" zoomScale="96" zoomScaleNormal="96" zoomScaleSheetLayoutView="96" workbookViewId="0">
      <selection activeCell="A17" sqref="A17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67.7109375" bestFit="1" customWidth="1"/>
    <col min="4" max="4" width="25.140625" style="5" bestFit="1" customWidth="1"/>
    <col min="5" max="5" width="8.5703125" style="4" bestFit="1" customWidth="1"/>
    <col min="6" max="7" width="10.140625" style="4" bestFit="1" customWidth="1"/>
    <col min="8" max="8" width="9.42578125" style="4" bestFit="1" customWidth="1"/>
    <col min="9" max="9" width="14.140625" style="4" bestFit="1" customWidth="1"/>
    <col min="10" max="10" width="17.7109375" style="5" bestFit="1" customWidth="1"/>
    <col min="11" max="11" width="12.7109375" style="5" bestFit="1" customWidth="1"/>
    <col min="12" max="12" width="10.5703125" bestFit="1" customWidth="1"/>
    <col min="13" max="13" width="12.7109375" bestFit="1" customWidth="1"/>
    <col min="14" max="14" width="4.140625" bestFit="1" customWidth="1"/>
    <col min="15" max="15" width="8.5703125" bestFit="1" customWidth="1"/>
    <col min="16" max="16" width="10.140625" bestFit="1" customWidth="1"/>
    <col min="17" max="17" width="9.425781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115</v>
      </c>
      <c r="B2" s="2" t="s">
        <v>3</v>
      </c>
      <c r="C2" s="6" t="str">
        <f>CONCATENATE(E3,"-",H3)</f>
        <v>2023-2026</v>
      </c>
      <c r="E2" s="40" t="s">
        <v>4</v>
      </c>
      <c r="F2" s="40"/>
      <c r="G2" s="40"/>
      <c r="H2" s="40"/>
    </row>
    <row r="3" spans="1:17" s="8" customFormat="1" ht="45" x14ac:dyDescent="0.25">
      <c r="A3" s="8" t="s">
        <v>5</v>
      </c>
      <c r="B3" s="8" t="s">
        <v>6</v>
      </c>
      <c r="C3" s="8" t="s">
        <v>7</v>
      </c>
      <c r="D3" s="8" t="s">
        <v>8</v>
      </c>
      <c r="E3" s="8">
        <v>2023</v>
      </c>
      <c r="F3" s="8">
        <v>2024</v>
      </c>
      <c r="G3" s="8">
        <v>2025</v>
      </c>
      <c r="H3" s="8">
        <v>2026</v>
      </c>
      <c r="I3" s="9" t="s">
        <v>9</v>
      </c>
      <c r="J3" s="8" t="s">
        <v>10</v>
      </c>
      <c r="K3" s="8" t="s">
        <v>11</v>
      </c>
    </row>
    <row r="4" spans="1:17" x14ac:dyDescent="0.25">
      <c r="A4" s="10" t="s">
        <v>12</v>
      </c>
      <c r="B4" s="11" t="s">
        <v>116</v>
      </c>
      <c r="C4" s="10" t="s">
        <v>117</v>
      </c>
      <c r="D4" s="11" t="s">
        <v>24</v>
      </c>
      <c r="E4" s="12">
        <v>731039</v>
      </c>
      <c r="F4" s="12"/>
      <c r="G4" s="12"/>
      <c r="H4" s="12"/>
      <c r="I4" s="12"/>
      <c r="J4" s="13">
        <v>44958</v>
      </c>
      <c r="K4" s="11" t="s">
        <v>15</v>
      </c>
      <c r="L4" s="4"/>
    </row>
    <row r="5" spans="1:17" x14ac:dyDescent="0.25">
      <c r="A5" s="14" t="s">
        <v>21</v>
      </c>
      <c r="B5" s="15" t="s">
        <v>39</v>
      </c>
      <c r="C5" s="14" t="s">
        <v>20</v>
      </c>
      <c r="D5" s="15" t="s">
        <v>18</v>
      </c>
      <c r="E5" s="16"/>
      <c r="F5" s="16"/>
      <c r="G5" s="16"/>
      <c r="H5" s="16"/>
      <c r="I5" s="17">
        <v>44917</v>
      </c>
      <c r="J5" s="17">
        <v>45292</v>
      </c>
      <c r="K5" s="15" t="s">
        <v>15</v>
      </c>
      <c r="L5" s="4"/>
    </row>
    <row r="6" spans="1:17" x14ac:dyDescent="0.25">
      <c r="A6" s="14" t="s">
        <v>21</v>
      </c>
      <c r="B6" s="15" t="s">
        <v>40</v>
      </c>
      <c r="C6" s="14" t="s">
        <v>41</v>
      </c>
      <c r="D6" s="15" t="s">
        <v>24</v>
      </c>
      <c r="E6" s="16"/>
      <c r="F6" s="16">
        <v>0</v>
      </c>
      <c r="G6" s="16"/>
      <c r="H6" s="16"/>
      <c r="I6" s="17">
        <v>45282</v>
      </c>
      <c r="J6" s="17">
        <v>45292</v>
      </c>
      <c r="K6" s="15" t="s">
        <v>15</v>
      </c>
      <c r="L6" s="4"/>
    </row>
    <row r="7" spans="1:17" x14ac:dyDescent="0.25">
      <c r="A7" s="14" t="s">
        <v>21</v>
      </c>
      <c r="B7" s="15" t="s">
        <v>87</v>
      </c>
      <c r="C7" s="14" t="s">
        <v>88</v>
      </c>
      <c r="D7" s="15" t="s">
        <v>18</v>
      </c>
      <c r="E7" s="16"/>
      <c r="F7" s="16"/>
      <c r="G7" s="16"/>
      <c r="H7" s="16"/>
      <c r="I7" s="17">
        <v>45282</v>
      </c>
      <c r="J7" s="17">
        <v>45313</v>
      </c>
      <c r="K7" s="15" t="s">
        <v>15</v>
      </c>
      <c r="L7" s="4"/>
      <c r="M7" s="5" t="s">
        <v>16</v>
      </c>
      <c r="N7" s="4">
        <f>SUMIF($A$7:$A51,$M7,E$7:E51)</f>
        <v>0</v>
      </c>
      <c r="O7" s="4">
        <f>SUMIF($A$7:$A51,$M7,F$7:F51)</f>
        <v>0</v>
      </c>
      <c r="P7" s="4">
        <f>SUMIF($A$7:$A51,$M7,G$7:G51)</f>
        <v>0</v>
      </c>
      <c r="Q7" s="4">
        <f>SUMIF($A$7:$A51,$M7,H$7:H51)</f>
        <v>0</v>
      </c>
    </row>
    <row r="8" spans="1:17" x14ac:dyDescent="0.25">
      <c r="A8" s="14" t="s">
        <v>25</v>
      </c>
      <c r="B8" s="15" t="s">
        <v>55</v>
      </c>
      <c r="C8" s="14" t="s">
        <v>56</v>
      </c>
      <c r="D8" s="15" t="s">
        <v>24</v>
      </c>
      <c r="E8" s="16"/>
      <c r="F8" s="16">
        <v>93964</v>
      </c>
      <c r="G8" s="16"/>
      <c r="H8" s="16"/>
      <c r="I8" s="17" t="s">
        <v>57</v>
      </c>
      <c r="J8" s="17">
        <v>45627</v>
      </c>
      <c r="K8" s="15"/>
      <c r="L8" s="4"/>
      <c r="M8" s="5" t="s">
        <v>21</v>
      </c>
      <c r="N8" s="4">
        <f>SUMIF($A$7:$A52,$M8,E$7:E52)</f>
        <v>0</v>
      </c>
      <c r="O8" s="4">
        <f>SUMIF($A$7:$A52,$M8,F$7:F52)</f>
        <v>0</v>
      </c>
      <c r="P8" s="4">
        <f>SUMIF($A$7:$A52,$M8,G$7:G52)</f>
        <v>0</v>
      </c>
      <c r="Q8" s="4">
        <f>SUMIF($A$7:$A52,$M8,H$7:H52)</f>
        <v>0</v>
      </c>
    </row>
    <row r="9" spans="1:17" x14ac:dyDescent="0.25">
      <c r="A9" s="14" t="s">
        <v>28</v>
      </c>
      <c r="B9" s="15" t="s">
        <v>52</v>
      </c>
      <c r="C9" s="14" t="s">
        <v>53</v>
      </c>
      <c r="D9" s="15" t="s">
        <v>18</v>
      </c>
      <c r="E9" s="16"/>
      <c r="F9" s="16"/>
      <c r="G9" s="16"/>
      <c r="H9" s="16"/>
      <c r="I9" s="17"/>
      <c r="J9" s="17"/>
      <c r="K9" s="17"/>
      <c r="L9" s="4"/>
      <c r="M9" s="5" t="s">
        <v>25</v>
      </c>
      <c r="N9" s="4">
        <f>SUMIF($A$7:$A52,$M9,E$7:E52)</f>
        <v>0</v>
      </c>
      <c r="O9" s="4">
        <f>SUMIF($A$7:$A52,$M9,F$7:F52)</f>
        <v>93964</v>
      </c>
      <c r="P9" s="4">
        <f>SUMIF($A$7:$A52,$M9,G$7:G52)</f>
        <v>0</v>
      </c>
      <c r="Q9" s="4">
        <f>SUMIF($A$7:$A52,$M9,H$7:H52)</f>
        <v>0</v>
      </c>
    </row>
    <row r="10" spans="1:17" x14ac:dyDescent="0.25">
      <c r="A10" s="14" t="s">
        <v>28</v>
      </c>
      <c r="B10" s="15" t="s">
        <v>52</v>
      </c>
      <c r="C10" s="14" t="s">
        <v>43</v>
      </c>
      <c r="D10" s="15" t="s">
        <v>18</v>
      </c>
      <c r="E10" s="16"/>
      <c r="F10" s="16"/>
      <c r="G10" s="16"/>
      <c r="H10" s="16"/>
      <c r="I10" s="17"/>
      <c r="J10" s="17"/>
      <c r="K10" s="17"/>
      <c r="L10" s="4"/>
      <c r="M10" s="5" t="s">
        <v>28</v>
      </c>
      <c r="N10" s="4">
        <f>SUMIF($A$7:$A56,$M10,E$7:E56)</f>
        <v>0</v>
      </c>
      <c r="O10" s="4">
        <f>SUMIF($A$7:$A56,$M10,F$7:F56)</f>
        <v>0</v>
      </c>
      <c r="P10" s="4">
        <f>SUMIF($A$7:$A56,$M10,G$7:G56)</f>
        <v>48897</v>
      </c>
      <c r="Q10" s="4">
        <f>SUMIF($A$7:$A56,$M10,H$7:H56)</f>
        <v>35129.684137423756</v>
      </c>
    </row>
    <row r="11" spans="1:17" x14ac:dyDescent="0.25">
      <c r="A11" s="14" t="s">
        <v>28</v>
      </c>
      <c r="B11" s="15" t="s">
        <v>52</v>
      </c>
      <c r="C11" s="14" t="s">
        <v>54</v>
      </c>
      <c r="D11" s="15" t="s">
        <v>24</v>
      </c>
      <c r="E11" s="16"/>
      <c r="F11" s="16"/>
      <c r="G11" s="16"/>
      <c r="H11" s="16"/>
      <c r="I11" s="17"/>
      <c r="J11" s="17"/>
      <c r="K11" s="15"/>
      <c r="L11" s="4"/>
    </row>
    <row r="12" spans="1:17" x14ac:dyDescent="0.25">
      <c r="A12" s="14" t="s">
        <v>28</v>
      </c>
      <c r="B12" s="15" t="s">
        <v>55</v>
      </c>
      <c r="C12" s="14" t="s">
        <v>58</v>
      </c>
      <c r="D12" s="15" t="s">
        <v>24</v>
      </c>
      <c r="E12" s="16"/>
      <c r="F12" s="16"/>
      <c r="G12" s="16">
        <v>48897</v>
      </c>
      <c r="H12" s="16"/>
      <c r="I12" s="17"/>
      <c r="J12" s="17">
        <v>45658</v>
      </c>
      <c r="K12" s="15"/>
      <c r="L12" s="4"/>
    </row>
    <row r="13" spans="1:17" x14ac:dyDescent="0.25">
      <c r="A13" s="14" t="s">
        <v>28</v>
      </c>
      <c r="B13" s="15" t="s">
        <v>52</v>
      </c>
      <c r="C13" s="14" t="s">
        <v>17</v>
      </c>
      <c r="D13" s="15" t="s">
        <v>18</v>
      </c>
      <c r="E13" s="16"/>
      <c r="F13" s="16"/>
      <c r="G13" s="16"/>
      <c r="H13" s="16"/>
      <c r="I13" s="17"/>
      <c r="J13" s="17"/>
      <c r="K13" s="15"/>
      <c r="L13" s="4"/>
      <c r="M13" s="5"/>
    </row>
    <row r="14" spans="1:17" x14ac:dyDescent="0.25">
      <c r="A14" s="14" t="s">
        <v>28</v>
      </c>
      <c r="B14" s="15" t="s">
        <v>52</v>
      </c>
      <c r="C14" s="14" t="s">
        <v>54</v>
      </c>
      <c r="D14" s="15" t="s">
        <v>24</v>
      </c>
      <c r="E14" s="16"/>
      <c r="F14" s="16"/>
      <c r="G14" s="16"/>
      <c r="H14" s="16"/>
      <c r="I14" s="17"/>
      <c r="J14" s="17"/>
      <c r="K14" s="15"/>
      <c r="L14" s="4"/>
    </row>
    <row r="15" spans="1:17" x14ac:dyDescent="0.25">
      <c r="A15" s="14" t="s">
        <v>28</v>
      </c>
      <c r="B15" s="15" t="s">
        <v>55</v>
      </c>
      <c r="C15" s="14" t="s">
        <v>59</v>
      </c>
      <c r="D15" s="15" t="s">
        <v>24</v>
      </c>
      <c r="E15" s="16"/>
      <c r="F15" s="16"/>
      <c r="G15" s="16"/>
      <c r="H15" s="16">
        <v>35129.684137423756</v>
      </c>
      <c r="I15" s="17"/>
      <c r="J15" s="17">
        <v>46023</v>
      </c>
      <c r="K15" s="15"/>
      <c r="L15" s="4"/>
    </row>
    <row r="16" spans="1:17" x14ac:dyDescent="0.25">
      <c r="B16" s="14"/>
      <c r="C16" s="14"/>
      <c r="D16" s="15"/>
      <c r="E16" s="16"/>
      <c r="F16" s="16"/>
      <c r="G16" s="16"/>
      <c r="H16" s="16"/>
      <c r="I16" s="17"/>
      <c r="J16" s="17"/>
      <c r="K16" s="15"/>
    </row>
    <row r="17" spans="1:11" x14ac:dyDescent="0.25">
      <c r="A17" s="14"/>
      <c r="B17" s="14"/>
      <c r="C17" s="14"/>
      <c r="D17" s="15"/>
      <c r="E17" s="16"/>
      <c r="F17" s="16"/>
      <c r="G17" s="16"/>
      <c r="H17" s="16"/>
      <c r="I17" s="17"/>
      <c r="J17" s="15"/>
      <c r="K17" s="15"/>
    </row>
    <row r="18" spans="1:11" x14ac:dyDescent="0.25">
      <c r="A18" s="14"/>
      <c r="B18" s="14"/>
      <c r="C18" s="14"/>
      <c r="D18" s="15"/>
      <c r="E18" s="16"/>
      <c r="F18" s="16"/>
      <c r="G18" s="16"/>
      <c r="H18" s="16"/>
      <c r="I18" s="17"/>
      <c r="J18" s="15"/>
      <c r="K18" s="15"/>
    </row>
    <row r="19" spans="1:11" x14ac:dyDescent="0.25">
      <c r="A19" s="14"/>
      <c r="B19" s="14"/>
      <c r="C19" s="14"/>
      <c r="D19" s="15"/>
      <c r="E19" s="16"/>
      <c r="F19" s="16"/>
      <c r="G19" s="16"/>
      <c r="H19" s="16"/>
      <c r="I19" s="17"/>
      <c r="J19" s="15"/>
      <c r="K19" s="15"/>
    </row>
    <row r="20" spans="1:11" x14ac:dyDescent="0.25">
      <c r="A20" s="14"/>
      <c r="B20" s="14"/>
      <c r="C20" s="14"/>
      <c r="D20" s="15"/>
      <c r="E20" s="16"/>
      <c r="F20" s="16"/>
      <c r="G20" s="16"/>
      <c r="H20" s="16"/>
      <c r="I20" s="16"/>
      <c r="J20" s="17"/>
      <c r="K20" s="15"/>
    </row>
    <row r="21" spans="1:11" x14ac:dyDescent="0.2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2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2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2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25">
      <c r="A25" s="14"/>
      <c r="B25" s="14"/>
      <c r="C25" s="14"/>
      <c r="D25" s="15"/>
      <c r="E25" s="16"/>
      <c r="F25" s="16"/>
      <c r="G25" s="16"/>
      <c r="H25" s="16"/>
      <c r="I25" s="16"/>
      <c r="J25" s="15"/>
      <c r="K25" s="15"/>
    </row>
    <row r="26" spans="1:11" x14ac:dyDescent="0.25">
      <c r="A26" s="14"/>
      <c r="B26" s="14"/>
      <c r="C26" s="14"/>
      <c r="D26" s="15"/>
      <c r="E26" s="16"/>
      <c r="F26" s="16"/>
      <c r="G26" s="16"/>
      <c r="H26" s="16"/>
      <c r="I26" s="16"/>
      <c r="J26" s="15"/>
      <c r="K26" s="15"/>
    </row>
    <row r="27" spans="1:11" x14ac:dyDescent="0.25">
      <c r="A27" s="14"/>
      <c r="B27" s="14"/>
      <c r="C27" s="14"/>
      <c r="D27" s="15"/>
      <c r="E27" s="16"/>
      <c r="F27" s="16"/>
      <c r="G27" s="16"/>
      <c r="H27" s="16"/>
      <c r="I27" s="16"/>
      <c r="J27" s="15"/>
      <c r="K27" s="15"/>
    </row>
    <row r="28" spans="1:11" x14ac:dyDescent="0.25">
      <c r="A28" s="14"/>
      <c r="B28" s="14"/>
      <c r="C28" s="14"/>
      <c r="D28" s="15"/>
      <c r="E28" s="16"/>
      <c r="F28" s="16"/>
      <c r="G28" s="16"/>
      <c r="H28" s="16"/>
      <c r="I28" s="16"/>
      <c r="J28" s="15"/>
      <c r="K28" s="15"/>
    </row>
    <row r="29" spans="1:11" x14ac:dyDescent="0.2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1" x14ac:dyDescent="0.2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2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2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2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2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2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2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2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2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2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2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2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2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2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2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2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2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2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2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2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2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25">
      <c r="A51" s="14"/>
      <c r="B51" s="14"/>
      <c r="C51" s="14"/>
      <c r="D51" s="15"/>
      <c r="E51" s="16"/>
      <c r="F51" s="16"/>
      <c r="G51" s="16"/>
      <c r="H51" s="16"/>
      <c r="I51" s="16"/>
      <c r="J51" s="15"/>
      <c r="K51" s="15"/>
    </row>
    <row r="52" spans="1:11" x14ac:dyDescent="0.25">
      <c r="A52" s="19" t="s">
        <v>60</v>
      </c>
      <c r="B52" s="19" t="s">
        <v>60</v>
      </c>
      <c r="C52" s="19" t="s">
        <v>60</v>
      </c>
      <c r="D52" s="19" t="s">
        <v>60</v>
      </c>
      <c r="E52" s="19"/>
      <c r="F52" s="19"/>
      <c r="G52" s="19"/>
      <c r="H52" s="19"/>
      <c r="I52" s="19"/>
      <c r="J52" s="19" t="s">
        <v>60</v>
      </c>
      <c r="K52" s="19" t="s">
        <v>60</v>
      </c>
    </row>
    <row r="53" spans="1:11" x14ac:dyDescent="0.25">
      <c r="D53" s="20" t="s">
        <v>61</v>
      </c>
      <c r="E53" s="4">
        <f>SUM(E7:E51)</f>
        <v>0</v>
      </c>
      <c r="F53" s="4">
        <f>SUM(F7:F51)</f>
        <v>93964</v>
      </c>
      <c r="G53" s="4">
        <f t="shared" ref="G53:H53" si="0">SUM(G7:G51)</f>
        <v>48897</v>
      </c>
      <c r="H53" s="4">
        <f t="shared" si="0"/>
        <v>35129.684137423756</v>
      </c>
    </row>
    <row r="54" spans="1:11" x14ac:dyDescent="0.25">
      <c r="D54" s="20"/>
      <c r="E54" s="21"/>
      <c r="F54" s="22"/>
      <c r="G54" s="23"/>
      <c r="H54" s="23"/>
    </row>
    <row r="55" spans="1:11" x14ac:dyDescent="0.25">
      <c r="C55" t="s">
        <v>62</v>
      </c>
      <c r="D55" s="24"/>
      <c r="E55" s="21"/>
      <c r="F55" s="21"/>
    </row>
  </sheetData>
  <mergeCells count="1">
    <mergeCell ref="E2:H2"/>
  </mergeCells>
  <pageMargins left="0.7" right="0.7" top="0.75" bottom="0.75" header="0.3" footer="0.3"/>
  <pageSetup scale="46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977B4-AD5A-47E1-BAFE-DF1BFA47EE11}">
  <sheetPr>
    <tabColor theme="5" tint="0.39997558519241921"/>
  </sheetPr>
  <dimension ref="A1:Q130"/>
  <sheetViews>
    <sheetView view="pageBreakPreview" zoomScale="96" zoomScaleNormal="96" zoomScaleSheetLayoutView="96" workbookViewId="0">
      <selection activeCell="A28" sqref="A28"/>
    </sheetView>
  </sheetViews>
  <sheetFormatPr defaultRowHeight="15" x14ac:dyDescent="0.25"/>
  <cols>
    <col min="1" max="1" width="41.5703125" bestFit="1" customWidth="1"/>
    <col min="2" max="2" width="32.140625" bestFit="1" customWidth="1"/>
    <col min="3" max="3" width="64.85546875" customWidth="1"/>
    <col min="4" max="4" width="17.85546875" style="5" customWidth="1"/>
    <col min="5" max="7" width="11.5703125" style="4" bestFit="1" customWidth="1"/>
    <col min="8" max="8" width="10.5703125" style="4" bestFit="1" customWidth="1"/>
    <col min="9" max="9" width="18.42578125" style="4" customWidth="1"/>
    <col min="10" max="10" width="16.85546875" style="5" customWidth="1"/>
    <col min="11" max="11" width="14" style="5" bestFit="1" customWidth="1"/>
    <col min="12" max="12" width="15.140625" style="28" customWidth="1"/>
    <col min="13" max="13" width="11.28515625" bestFit="1" customWidth="1"/>
    <col min="14" max="14" width="13.140625" bestFit="1" customWidth="1"/>
    <col min="15" max="15" width="11.140625" bestFit="1" customWidth="1"/>
    <col min="16" max="16" width="12" bestFit="1" customWidth="1"/>
    <col min="17" max="17" width="11.1406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118</v>
      </c>
      <c r="B2" s="2" t="s">
        <v>3</v>
      </c>
      <c r="C2" s="6" t="str">
        <f>CONCATENATE(E3,"-",H3)</f>
        <v>2023-2026</v>
      </c>
      <c r="E2" s="40" t="s">
        <v>4</v>
      </c>
      <c r="F2" s="40"/>
      <c r="G2" s="40"/>
      <c r="H2" s="40"/>
    </row>
    <row r="3" spans="1:17" s="8" customFormat="1" ht="75" x14ac:dyDescent="0.25">
      <c r="A3" s="8" t="s">
        <v>5</v>
      </c>
      <c r="B3" s="8" t="s">
        <v>6</v>
      </c>
      <c r="C3" s="8" t="s">
        <v>7</v>
      </c>
      <c r="D3" s="8" t="s">
        <v>8</v>
      </c>
      <c r="E3" s="8">
        <v>2023</v>
      </c>
      <c r="F3" s="8">
        <v>2024</v>
      </c>
      <c r="G3" s="8">
        <v>2025</v>
      </c>
      <c r="H3" s="8">
        <v>2026</v>
      </c>
      <c r="I3" s="9" t="s">
        <v>9</v>
      </c>
      <c r="J3" s="8" t="s">
        <v>10</v>
      </c>
      <c r="K3" s="8" t="s">
        <v>11</v>
      </c>
      <c r="L3" s="38"/>
    </row>
    <row r="4" spans="1:17" x14ac:dyDescent="0.25">
      <c r="A4" s="10" t="s">
        <v>12</v>
      </c>
      <c r="B4" s="26" t="s">
        <v>96</v>
      </c>
      <c r="C4" s="10" t="s">
        <v>14</v>
      </c>
      <c r="D4" s="11"/>
      <c r="E4" s="12">
        <v>71542340.822905585</v>
      </c>
      <c r="F4" s="12"/>
      <c r="G4" s="12"/>
      <c r="H4" s="12"/>
      <c r="I4" s="13">
        <v>44880</v>
      </c>
      <c r="J4" s="13">
        <v>44927</v>
      </c>
      <c r="K4" s="13" t="s">
        <v>15</v>
      </c>
      <c r="L4" s="39"/>
    </row>
    <row r="5" spans="1:17" x14ac:dyDescent="0.25">
      <c r="A5" s="25" t="s">
        <v>16</v>
      </c>
      <c r="B5" s="25" t="s">
        <v>96</v>
      </c>
      <c r="C5" s="14" t="s">
        <v>17</v>
      </c>
      <c r="D5" s="15" t="s">
        <v>18</v>
      </c>
      <c r="E5" s="16"/>
      <c r="F5" s="16"/>
      <c r="G5" s="16"/>
      <c r="H5" s="16"/>
      <c r="I5" s="17">
        <v>44880</v>
      </c>
      <c r="J5" s="17">
        <v>44927</v>
      </c>
      <c r="K5" s="17" t="s">
        <v>15</v>
      </c>
      <c r="L5" s="39"/>
      <c r="M5" s="5" t="s">
        <v>16</v>
      </c>
      <c r="N5" s="4">
        <f>SUMIF($A$5:$A55,$M5,E$5:E55)</f>
        <v>-219983.17402902246</v>
      </c>
      <c r="O5" s="4">
        <f>SUMIF($A$5:$A55,$M5,F$5:F55)</f>
        <v>1383137.5485311151</v>
      </c>
      <c r="P5" s="4">
        <f>SUMIF($A$5:$A55,$M5,G$5:G55)</f>
        <v>0</v>
      </c>
      <c r="Q5" s="4">
        <f>SUMIF($A$5:$A55,$M5,H$5:H55)</f>
        <v>0</v>
      </c>
    </row>
    <row r="6" spans="1:17" x14ac:dyDescent="0.25">
      <c r="A6" s="25" t="s">
        <v>16</v>
      </c>
      <c r="B6" s="25" t="s">
        <v>19</v>
      </c>
      <c r="C6" s="14" t="s">
        <v>20</v>
      </c>
      <c r="D6" s="15" t="s">
        <v>18</v>
      </c>
      <c r="E6" s="16"/>
      <c r="F6" s="16"/>
      <c r="G6" s="16"/>
      <c r="H6" s="16"/>
      <c r="I6" s="17">
        <v>44917</v>
      </c>
      <c r="J6" s="17">
        <v>44927</v>
      </c>
      <c r="K6" s="17" t="s">
        <v>15</v>
      </c>
      <c r="L6" s="39"/>
      <c r="M6" s="5" t="s">
        <v>21</v>
      </c>
      <c r="N6" s="4">
        <f>SUMIF($A$5:$A56,$M6,E$5:E56)</f>
        <v>0</v>
      </c>
      <c r="O6" s="4">
        <f>SUMIF($A$5:$A56,$M6,F$5:F56)</f>
        <v>0</v>
      </c>
      <c r="P6" s="4">
        <f>SUMIF($A$5:$A56,$M6,G$5:G56)</f>
        <v>0</v>
      </c>
      <c r="Q6" s="4">
        <f>SUMIF($A$5:$A56,$M6,H$5:H56)</f>
        <v>0</v>
      </c>
    </row>
    <row r="7" spans="1:17" x14ac:dyDescent="0.25">
      <c r="A7" s="25" t="s">
        <v>16</v>
      </c>
      <c r="B7" s="25" t="s">
        <v>22</v>
      </c>
      <c r="C7" s="14" t="s">
        <v>23</v>
      </c>
      <c r="D7" s="15" t="s">
        <v>24</v>
      </c>
      <c r="E7" s="16">
        <v>327294.05277130008</v>
      </c>
      <c r="F7" s="16"/>
      <c r="G7" s="16"/>
      <c r="H7" s="16"/>
      <c r="I7" s="17">
        <v>44974</v>
      </c>
      <c r="J7" s="17">
        <v>45004</v>
      </c>
      <c r="K7" s="17" t="s">
        <v>15</v>
      </c>
      <c r="L7" s="39"/>
      <c r="M7" s="5" t="s">
        <v>25</v>
      </c>
      <c r="N7" s="4">
        <f>SUMIF($A$5:$A56,$M7,E$5:E56)</f>
        <v>0</v>
      </c>
      <c r="O7" s="4">
        <f>SUMIF($A$5:$A56,$M7,F$5:F56)</f>
        <v>8829633.6847453266</v>
      </c>
      <c r="P7" s="4">
        <f>SUMIF($A$5:$A56,$M7,G$5:G56)</f>
        <v>0</v>
      </c>
      <c r="Q7" s="4">
        <f>SUMIF($A$5:$A56,$M7,H$5:H56)</f>
        <v>0</v>
      </c>
    </row>
    <row r="8" spans="1:17" x14ac:dyDescent="0.25">
      <c r="A8" s="25" t="s">
        <v>16</v>
      </c>
      <c r="B8" s="25" t="s">
        <v>26</v>
      </c>
      <c r="C8" s="14" t="s">
        <v>27</v>
      </c>
      <c r="D8" s="15" t="s">
        <v>18</v>
      </c>
      <c r="E8" s="16"/>
      <c r="F8" s="16"/>
      <c r="G8" s="16"/>
      <c r="H8" s="16"/>
      <c r="I8" s="17">
        <v>45019</v>
      </c>
      <c r="J8" s="17">
        <v>45019</v>
      </c>
      <c r="K8" s="17" t="s">
        <v>15</v>
      </c>
      <c r="L8" s="39"/>
      <c r="M8" s="5" t="s">
        <v>28</v>
      </c>
      <c r="N8" s="4">
        <f>SUMIF($A$5:$A60,$M8,E$5:E60)</f>
        <v>0</v>
      </c>
      <c r="O8" s="4">
        <f>SUMIF($A$5:$A60,$M8,F$5:F60)</f>
        <v>0</v>
      </c>
      <c r="P8" s="4">
        <f>SUMIF($A$5:$A60,$M8,G$5:G60)</f>
        <v>6856655.1684084535</v>
      </c>
      <c r="Q8" s="4">
        <f>SUMIF($A$5:$A60,$M8,H$5:H60)</f>
        <v>5665472.5585412234</v>
      </c>
    </row>
    <row r="9" spans="1:17" x14ac:dyDescent="0.25">
      <c r="A9" s="25" t="s">
        <v>16</v>
      </c>
      <c r="B9" s="25" t="s">
        <v>29</v>
      </c>
      <c r="C9" s="14" t="s">
        <v>30</v>
      </c>
      <c r="D9" s="15" t="s">
        <v>18</v>
      </c>
      <c r="E9" s="16"/>
      <c r="F9" s="16"/>
      <c r="G9" s="16"/>
      <c r="H9" s="16"/>
      <c r="I9" s="17">
        <v>45086</v>
      </c>
      <c r="J9" s="17">
        <v>45116</v>
      </c>
      <c r="K9" s="17" t="s">
        <v>15</v>
      </c>
      <c r="L9" s="39"/>
    </row>
    <row r="10" spans="1:17" x14ac:dyDescent="0.25">
      <c r="A10" s="25" t="s">
        <v>16</v>
      </c>
      <c r="B10" s="25" t="s">
        <v>91</v>
      </c>
      <c r="C10" s="14" t="s">
        <v>32</v>
      </c>
      <c r="D10" s="15" t="s">
        <v>18</v>
      </c>
      <c r="E10" s="16"/>
      <c r="F10" s="16"/>
      <c r="G10" s="16"/>
      <c r="H10" s="16"/>
      <c r="I10" s="17">
        <v>45135</v>
      </c>
      <c r="J10" s="17">
        <v>45165</v>
      </c>
      <c r="K10" s="17" t="s">
        <v>15</v>
      </c>
      <c r="L10" s="39"/>
    </row>
    <row r="11" spans="1:17" x14ac:dyDescent="0.25">
      <c r="A11" s="25" t="s">
        <v>16</v>
      </c>
      <c r="B11" s="25" t="s">
        <v>33</v>
      </c>
      <c r="C11" s="14" t="s">
        <v>34</v>
      </c>
      <c r="D11" s="15" t="s">
        <v>24</v>
      </c>
      <c r="E11" s="16">
        <v>-547277.22680032253</v>
      </c>
      <c r="F11" s="16"/>
      <c r="G11" s="16"/>
      <c r="H11" s="16"/>
      <c r="I11" s="17">
        <v>45138</v>
      </c>
      <c r="J11" s="17">
        <v>45138</v>
      </c>
      <c r="K11" s="17" t="s">
        <v>15</v>
      </c>
      <c r="L11" s="39"/>
    </row>
    <row r="12" spans="1:17" x14ac:dyDescent="0.25">
      <c r="A12" s="25" t="s">
        <v>16</v>
      </c>
      <c r="B12" s="25" t="s">
        <v>35</v>
      </c>
      <c r="C12" s="14" t="s">
        <v>36</v>
      </c>
      <c r="D12" s="15" t="s">
        <v>24</v>
      </c>
      <c r="E12" s="16"/>
      <c r="F12" s="16">
        <v>1383137.5485311151</v>
      </c>
      <c r="G12" s="16"/>
      <c r="H12" s="16"/>
      <c r="I12" s="17">
        <v>45214</v>
      </c>
      <c r="J12" s="17">
        <v>45292</v>
      </c>
      <c r="K12" s="17" t="s">
        <v>15</v>
      </c>
      <c r="L12" s="39"/>
      <c r="M12" s="5"/>
    </row>
    <row r="13" spans="1:17" x14ac:dyDescent="0.25">
      <c r="A13" s="25" t="s">
        <v>16</v>
      </c>
      <c r="B13" s="25" t="s">
        <v>97</v>
      </c>
      <c r="C13" s="14" t="s">
        <v>38</v>
      </c>
      <c r="D13" s="15" t="s">
        <v>24</v>
      </c>
      <c r="E13" s="16"/>
      <c r="F13" s="16">
        <v>0</v>
      </c>
      <c r="G13" s="16"/>
      <c r="H13" s="16"/>
      <c r="I13" s="17">
        <v>45245</v>
      </c>
      <c r="J13" s="17">
        <v>45292</v>
      </c>
      <c r="K13" s="17" t="s">
        <v>15</v>
      </c>
      <c r="L13" s="35"/>
      <c r="M13" s="5"/>
    </row>
    <row r="14" spans="1:17" x14ac:dyDescent="0.25">
      <c r="A14" s="25" t="s">
        <v>16</v>
      </c>
      <c r="B14" s="25" t="s">
        <v>39</v>
      </c>
      <c r="C14" s="14" t="s">
        <v>20</v>
      </c>
      <c r="D14" s="15" t="s">
        <v>18</v>
      </c>
      <c r="E14" s="16"/>
      <c r="F14" s="16"/>
      <c r="G14" s="16"/>
      <c r="H14" s="16"/>
      <c r="I14" s="17">
        <v>45275</v>
      </c>
      <c r="J14" s="17">
        <v>45292</v>
      </c>
      <c r="K14" s="17" t="s">
        <v>15</v>
      </c>
      <c r="L14" s="39"/>
    </row>
    <row r="15" spans="1:17" x14ac:dyDescent="0.25">
      <c r="A15" s="25" t="s">
        <v>16</v>
      </c>
      <c r="B15" s="25" t="s">
        <v>40</v>
      </c>
      <c r="C15" s="14" t="s">
        <v>41</v>
      </c>
      <c r="D15" s="15" t="s">
        <v>24</v>
      </c>
      <c r="E15" s="16"/>
      <c r="F15" s="16">
        <v>0</v>
      </c>
      <c r="G15" s="16"/>
      <c r="H15" s="16"/>
      <c r="I15" s="17">
        <v>45278</v>
      </c>
      <c r="J15" s="17">
        <v>45292</v>
      </c>
      <c r="K15" s="17" t="s">
        <v>15</v>
      </c>
      <c r="L15" s="39"/>
    </row>
    <row r="16" spans="1:17" x14ac:dyDescent="0.25">
      <c r="A16" s="25" t="s">
        <v>16</v>
      </c>
      <c r="B16" s="25" t="s">
        <v>42</v>
      </c>
      <c r="C16" s="14" t="s">
        <v>43</v>
      </c>
      <c r="D16" s="15" t="s">
        <v>18</v>
      </c>
      <c r="E16" s="16"/>
      <c r="F16" s="16"/>
      <c r="G16" s="16"/>
      <c r="H16" s="16"/>
      <c r="I16" s="17">
        <v>45282</v>
      </c>
      <c r="J16" s="17">
        <v>45292</v>
      </c>
      <c r="K16" s="17" t="s">
        <v>15</v>
      </c>
    </row>
    <row r="17" spans="1:12" x14ac:dyDescent="0.25">
      <c r="A17" s="25" t="s">
        <v>16</v>
      </c>
      <c r="B17" s="25" t="s">
        <v>98</v>
      </c>
      <c r="C17" s="14" t="s">
        <v>99</v>
      </c>
      <c r="D17" s="15" t="s">
        <v>18</v>
      </c>
      <c r="E17" s="16"/>
      <c r="F17" s="16"/>
      <c r="G17" s="16"/>
      <c r="H17" s="16"/>
      <c r="I17" s="17">
        <v>45282</v>
      </c>
      <c r="J17" s="17">
        <v>45292</v>
      </c>
      <c r="K17" s="17" t="s">
        <v>15</v>
      </c>
      <c r="L17" s="39"/>
    </row>
    <row r="18" spans="1:12" x14ac:dyDescent="0.25">
      <c r="A18" s="25" t="s">
        <v>16</v>
      </c>
      <c r="B18" s="25" t="s">
        <v>93</v>
      </c>
      <c r="C18" s="14" t="s">
        <v>94</v>
      </c>
      <c r="D18" s="15" t="s">
        <v>18</v>
      </c>
      <c r="E18" s="16"/>
      <c r="F18" s="16"/>
      <c r="G18" s="16"/>
      <c r="H18" s="16"/>
      <c r="I18" s="17">
        <v>44760</v>
      </c>
      <c r="J18" s="17">
        <v>45292</v>
      </c>
      <c r="K18" s="17">
        <v>45291</v>
      </c>
      <c r="L18" s="39"/>
    </row>
    <row r="19" spans="1:12" x14ac:dyDescent="0.25">
      <c r="A19" s="25" t="s">
        <v>21</v>
      </c>
      <c r="B19" s="25" t="s">
        <v>100</v>
      </c>
      <c r="C19" s="14" t="s">
        <v>49</v>
      </c>
      <c r="D19" s="15" t="s">
        <v>18</v>
      </c>
      <c r="E19" s="16"/>
      <c r="F19" s="16"/>
      <c r="G19" s="16"/>
      <c r="H19" s="16"/>
      <c r="I19" s="17">
        <v>45383</v>
      </c>
      <c r="J19" s="17">
        <v>45383</v>
      </c>
      <c r="K19" s="17" t="s">
        <v>15</v>
      </c>
      <c r="L19" s="39"/>
    </row>
    <row r="20" spans="1:12" x14ac:dyDescent="0.25">
      <c r="A20" s="25" t="s">
        <v>21</v>
      </c>
      <c r="B20" s="25" t="s">
        <v>50</v>
      </c>
      <c r="C20" s="14" t="s">
        <v>51</v>
      </c>
      <c r="D20" s="15" t="s">
        <v>18</v>
      </c>
      <c r="E20" s="16"/>
      <c r="F20" s="16"/>
      <c r="G20" s="16"/>
      <c r="H20" s="16"/>
      <c r="I20" s="17">
        <v>45392</v>
      </c>
      <c r="J20" s="17">
        <v>45422</v>
      </c>
      <c r="K20" s="17"/>
    </row>
    <row r="21" spans="1:12" x14ac:dyDescent="0.25">
      <c r="A21" s="25" t="s">
        <v>28</v>
      </c>
      <c r="B21" s="25" t="s">
        <v>52</v>
      </c>
      <c r="C21" s="14" t="s">
        <v>53</v>
      </c>
      <c r="D21" s="15" t="s">
        <v>18</v>
      </c>
      <c r="E21" s="16"/>
      <c r="F21" s="16"/>
      <c r="G21" s="16"/>
      <c r="H21" s="16"/>
      <c r="I21" s="17"/>
      <c r="J21" s="17"/>
      <c r="K21" s="17"/>
    </row>
    <row r="22" spans="1:12" x14ac:dyDescent="0.25">
      <c r="A22" s="25" t="s">
        <v>28</v>
      </c>
      <c r="B22" s="25" t="s">
        <v>52</v>
      </c>
      <c r="C22" s="14" t="s">
        <v>54</v>
      </c>
      <c r="D22" s="15" t="s">
        <v>18</v>
      </c>
      <c r="E22" s="16"/>
      <c r="F22" s="16"/>
      <c r="G22" s="16"/>
      <c r="H22" s="16"/>
      <c r="I22" s="17"/>
      <c r="J22" s="17"/>
      <c r="K22" s="17"/>
      <c r="L22" s="39"/>
    </row>
    <row r="23" spans="1:12" x14ac:dyDescent="0.25">
      <c r="A23" s="25" t="s">
        <v>25</v>
      </c>
      <c r="B23" s="25" t="s">
        <v>55</v>
      </c>
      <c r="C23" s="14" t="s">
        <v>56</v>
      </c>
      <c r="D23" s="15" t="s">
        <v>24</v>
      </c>
      <c r="E23" s="16"/>
      <c r="F23" s="16">
        <v>8829633.6847453266</v>
      </c>
      <c r="G23" s="16"/>
      <c r="H23" s="16"/>
      <c r="I23" s="17" t="s">
        <v>57</v>
      </c>
      <c r="J23" s="17">
        <v>45627</v>
      </c>
      <c r="K23" s="17"/>
      <c r="L23" s="39"/>
    </row>
    <row r="24" spans="1:12" x14ac:dyDescent="0.25">
      <c r="A24" s="25" t="s">
        <v>28</v>
      </c>
      <c r="B24" s="25" t="s">
        <v>55</v>
      </c>
      <c r="C24" s="14" t="s">
        <v>58</v>
      </c>
      <c r="D24" s="15" t="s">
        <v>24</v>
      </c>
      <c r="E24" s="16"/>
      <c r="F24" s="16"/>
      <c r="G24" s="16">
        <v>6856655.1684084535</v>
      </c>
      <c r="H24" s="16"/>
      <c r="I24" s="17"/>
      <c r="J24" s="17">
        <v>45658</v>
      </c>
      <c r="K24" s="17"/>
      <c r="L24" s="39"/>
    </row>
    <row r="25" spans="1:12" x14ac:dyDescent="0.25">
      <c r="A25" s="25" t="s">
        <v>28</v>
      </c>
      <c r="B25" s="25" t="s">
        <v>52</v>
      </c>
      <c r="C25" s="14" t="s">
        <v>17</v>
      </c>
      <c r="D25" s="15" t="s">
        <v>18</v>
      </c>
      <c r="E25" s="16"/>
      <c r="F25" s="16"/>
      <c r="G25" s="16"/>
      <c r="H25" s="16"/>
      <c r="I25" s="17"/>
      <c r="J25" s="17"/>
      <c r="K25" s="17"/>
    </row>
    <row r="26" spans="1:12" x14ac:dyDescent="0.25">
      <c r="A26" s="25" t="s">
        <v>28</v>
      </c>
      <c r="B26" s="25" t="s">
        <v>52</v>
      </c>
      <c r="C26" s="14" t="s">
        <v>54</v>
      </c>
      <c r="D26" s="15" t="s">
        <v>24</v>
      </c>
      <c r="E26" s="16"/>
      <c r="F26" s="16"/>
      <c r="G26" s="16"/>
      <c r="H26" s="16"/>
      <c r="I26" s="17"/>
      <c r="J26" s="17"/>
      <c r="K26" s="17"/>
      <c r="L26" s="39"/>
    </row>
    <row r="27" spans="1:12" x14ac:dyDescent="0.25">
      <c r="A27" s="25" t="s">
        <v>28</v>
      </c>
      <c r="B27" s="25" t="s">
        <v>55</v>
      </c>
      <c r="C27" s="14" t="s">
        <v>59</v>
      </c>
      <c r="D27" s="15" t="s">
        <v>24</v>
      </c>
      <c r="E27" s="16"/>
      <c r="F27" s="16"/>
      <c r="G27" s="16"/>
      <c r="H27" s="16">
        <v>5665472.5585412234</v>
      </c>
      <c r="I27" s="17"/>
      <c r="J27" s="17">
        <v>46023</v>
      </c>
      <c r="K27" s="17"/>
      <c r="L27" s="39"/>
    </row>
    <row r="28" spans="1:12" x14ac:dyDescent="0.25">
      <c r="A28" s="25"/>
      <c r="B28" s="25"/>
      <c r="C28" s="14"/>
      <c r="D28" s="15"/>
      <c r="E28" s="16"/>
      <c r="F28" s="16"/>
      <c r="G28" s="16"/>
      <c r="H28" s="16"/>
      <c r="I28" s="17"/>
      <c r="J28" s="17"/>
      <c r="K28" s="17"/>
    </row>
    <row r="29" spans="1:12" x14ac:dyDescent="0.25">
      <c r="A29" s="14"/>
      <c r="B29" s="15"/>
      <c r="C29" s="14"/>
      <c r="D29" s="15"/>
      <c r="E29" s="16"/>
      <c r="F29" s="16"/>
      <c r="G29" s="16"/>
      <c r="H29" s="16"/>
      <c r="I29" s="16"/>
      <c r="J29" s="15"/>
      <c r="K29" s="15"/>
    </row>
    <row r="30" spans="1:12" x14ac:dyDescent="0.2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2" x14ac:dyDescent="0.2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2" x14ac:dyDescent="0.2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2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2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2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2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2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2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2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2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2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2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2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2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2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2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2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2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2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2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25">
      <c r="A51" s="14"/>
      <c r="B51" s="14"/>
      <c r="C51" s="14"/>
      <c r="D51" s="15"/>
      <c r="E51" s="16"/>
      <c r="F51" s="16"/>
      <c r="G51" s="16"/>
      <c r="H51" s="16"/>
      <c r="I51" s="16"/>
      <c r="J51" s="15"/>
      <c r="K51" s="15"/>
    </row>
    <row r="52" spans="1:11" x14ac:dyDescent="0.25">
      <c r="A52" s="14"/>
      <c r="B52" s="14"/>
      <c r="C52" s="14"/>
      <c r="D52" s="15"/>
      <c r="E52" s="16"/>
      <c r="F52" s="16"/>
      <c r="G52" s="16"/>
      <c r="H52" s="16"/>
      <c r="I52" s="16"/>
      <c r="J52" s="15"/>
      <c r="K52" s="15"/>
    </row>
    <row r="53" spans="1:11" x14ac:dyDescent="0.25">
      <c r="A53" s="14"/>
      <c r="B53" s="14"/>
      <c r="C53" s="14"/>
      <c r="D53" s="15"/>
      <c r="E53" s="16"/>
      <c r="F53" s="16"/>
      <c r="G53" s="16"/>
      <c r="H53" s="16"/>
      <c r="I53" s="16"/>
      <c r="J53" s="15"/>
      <c r="K53" s="15"/>
    </row>
    <row r="54" spans="1:11" x14ac:dyDescent="0.25">
      <c r="A54" s="14"/>
      <c r="B54" s="14"/>
      <c r="C54" s="14"/>
      <c r="D54" s="15"/>
      <c r="E54" s="16"/>
      <c r="F54" s="16"/>
      <c r="G54" s="16"/>
      <c r="H54" s="16"/>
      <c r="I54" s="16"/>
      <c r="J54" s="15"/>
      <c r="K54" s="15"/>
    </row>
    <row r="55" spans="1:11" x14ac:dyDescent="0.25">
      <c r="A55" s="14"/>
      <c r="B55" s="14"/>
      <c r="C55" s="14"/>
      <c r="D55" s="15"/>
      <c r="E55" s="16"/>
      <c r="F55" s="16"/>
      <c r="G55" s="16"/>
      <c r="H55" s="16"/>
      <c r="I55" s="16"/>
      <c r="J55" s="15"/>
      <c r="K55" s="15"/>
    </row>
    <row r="56" spans="1:11" x14ac:dyDescent="0.25">
      <c r="A56" s="19" t="s">
        <v>60</v>
      </c>
      <c r="B56" s="19" t="s">
        <v>60</v>
      </c>
      <c r="C56" s="19" t="s">
        <v>60</v>
      </c>
      <c r="D56" s="19" t="s">
        <v>60</v>
      </c>
      <c r="E56" s="19"/>
      <c r="F56" s="19"/>
      <c r="G56" s="19"/>
      <c r="H56" s="19"/>
      <c r="I56" s="19"/>
      <c r="J56" s="19" t="s">
        <v>60</v>
      </c>
      <c r="K56" s="19" t="s">
        <v>60</v>
      </c>
    </row>
    <row r="57" spans="1:11" x14ac:dyDescent="0.25">
      <c r="D57" s="20" t="s">
        <v>61</v>
      </c>
      <c r="E57" s="4">
        <f>SUM(E5:E55)</f>
        <v>-219983.17402902246</v>
      </c>
      <c r="F57" s="4">
        <f t="shared" ref="F57:H57" si="0">SUM(F5:F55)</f>
        <v>10212771.233276442</v>
      </c>
      <c r="G57" s="4">
        <f t="shared" si="0"/>
        <v>6856655.1684084535</v>
      </c>
      <c r="H57" s="4">
        <f t="shared" si="0"/>
        <v>5665472.5585412234</v>
      </c>
    </row>
    <row r="58" spans="1:11" x14ac:dyDescent="0.25">
      <c r="D58" s="20"/>
      <c r="E58" s="21"/>
      <c r="F58" s="22"/>
      <c r="G58" s="23"/>
      <c r="H58" s="23"/>
    </row>
    <row r="59" spans="1:11" x14ac:dyDescent="0.25">
      <c r="C59" t="s">
        <v>62</v>
      </c>
      <c r="D59" s="24"/>
      <c r="E59" s="21"/>
      <c r="F59" s="21"/>
    </row>
    <row r="130" spans="11:11" x14ac:dyDescent="0.25">
      <c r="K130" s="5" t="s">
        <v>119</v>
      </c>
    </row>
  </sheetData>
  <mergeCells count="1">
    <mergeCell ref="E2:H2"/>
  </mergeCells>
  <pageMargins left="0.7" right="0.7" top="0.75" bottom="0.75" header="0.3" footer="0.3"/>
  <pageSetup scale="43" fitToHeight="0" orientation="landscape" r:id="rId1"/>
  <colBreaks count="1" manualBreakCount="1">
    <brk id="11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044F8-4986-4BCB-BE9B-739E16F35747}">
  <sheetPr>
    <tabColor theme="5" tint="0.39997558519241921"/>
  </sheetPr>
  <dimension ref="A1:Q59"/>
  <sheetViews>
    <sheetView view="pageBreakPreview" zoomScale="96" zoomScaleNormal="96" zoomScaleSheetLayoutView="96" workbookViewId="0">
      <selection activeCell="A28" sqref="A28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67.7109375" customWidth="1"/>
    <col min="4" max="4" width="25.140625" style="5" customWidth="1"/>
    <col min="5" max="5" width="13.42578125" style="4" bestFit="1" customWidth="1"/>
    <col min="6" max="6" width="12.28515625" style="4" bestFit="1" customWidth="1"/>
    <col min="7" max="7" width="12" style="4" bestFit="1" customWidth="1"/>
    <col min="8" max="8" width="12.28515625" style="4" bestFit="1" customWidth="1"/>
    <col min="9" max="9" width="14.140625" style="4" customWidth="1"/>
    <col min="10" max="10" width="17.7109375" style="5" customWidth="1"/>
    <col min="11" max="11" width="16.5703125" style="5" customWidth="1"/>
    <col min="12" max="12" width="13.42578125" bestFit="1" customWidth="1"/>
    <col min="13" max="13" width="12.7109375" bestFit="1" customWidth="1"/>
    <col min="14" max="15" width="12.28515625" bestFit="1" customWidth="1"/>
    <col min="16" max="16" width="12" bestFit="1" customWidth="1"/>
    <col min="17" max="17" width="12.285156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120</v>
      </c>
      <c r="B2" s="2" t="s">
        <v>3</v>
      </c>
      <c r="C2" s="6" t="str">
        <f>CONCATENATE(E3,"-",H3)</f>
        <v>2023-2026</v>
      </c>
      <c r="E2" s="40" t="s">
        <v>4</v>
      </c>
      <c r="F2" s="40"/>
      <c r="G2" s="40"/>
      <c r="H2" s="40"/>
    </row>
    <row r="3" spans="1:17" s="8" customFormat="1" ht="45" x14ac:dyDescent="0.25">
      <c r="A3" s="8" t="s">
        <v>5</v>
      </c>
      <c r="B3" s="8" t="s">
        <v>6</v>
      </c>
      <c r="C3" s="8" t="s">
        <v>7</v>
      </c>
      <c r="D3" s="8" t="s">
        <v>8</v>
      </c>
      <c r="E3" s="8">
        <v>2023</v>
      </c>
      <c r="F3" s="8">
        <v>2024</v>
      </c>
      <c r="G3" s="8">
        <v>2025</v>
      </c>
      <c r="H3" s="8">
        <v>2026</v>
      </c>
      <c r="I3" s="9" t="s">
        <v>9</v>
      </c>
      <c r="J3" s="8" t="s">
        <v>10</v>
      </c>
      <c r="K3" s="8" t="s">
        <v>11</v>
      </c>
    </row>
    <row r="4" spans="1:17" x14ac:dyDescent="0.25">
      <c r="A4" s="10" t="s">
        <v>12</v>
      </c>
      <c r="B4" s="10" t="s">
        <v>13</v>
      </c>
      <c r="C4" s="10" t="s">
        <v>14</v>
      </c>
      <c r="D4" s="11"/>
      <c r="E4" s="12">
        <v>41721265.623601615</v>
      </c>
      <c r="F4" s="12"/>
      <c r="G4" s="12"/>
      <c r="H4" s="12"/>
      <c r="I4" s="13">
        <v>44880</v>
      </c>
      <c r="J4" s="13">
        <v>44927</v>
      </c>
      <c r="K4" s="13" t="s">
        <v>15</v>
      </c>
      <c r="L4" s="4"/>
    </row>
    <row r="5" spans="1:17" x14ac:dyDescent="0.25">
      <c r="A5" s="14" t="s">
        <v>16</v>
      </c>
      <c r="B5" s="14" t="s">
        <v>13</v>
      </c>
      <c r="C5" s="14" t="s">
        <v>17</v>
      </c>
      <c r="D5" s="15" t="s">
        <v>18</v>
      </c>
      <c r="E5" s="16"/>
      <c r="F5" s="16"/>
      <c r="G5" s="16"/>
      <c r="H5" s="16"/>
      <c r="I5" s="17">
        <v>44880</v>
      </c>
      <c r="J5" s="17">
        <v>44927</v>
      </c>
      <c r="K5" s="17" t="s">
        <v>15</v>
      </c>
      <c r="L5" s="4"/>
      <c r="M5" s="5" t="s">
        <v>16</v>
      </c>
      <c r="N5" s="4">
        <f>SUMIF($A$5:$A55,$M5,E$5:E55)</f>
        <v>-42430.853066533804</v>
      </c>
      <c r="O5" s="4">
        <f>SUMIF($A$5:$A55,$M5,F$5:F55)</f>
        <v>526882.15073773265</v>
      </c>
      <c r="P5" s="4">
        <f>SUMIF($A$5:$A55,$M5,G$5:G55)</f>
        <v>0</v>
      </c>
      <c r="Q5" s="4">
        <f>SUMIF($A$5:$A55,$M5,H$5:H55)</f>
        <v>0</v>
      </c>
    </row>
    <row r="6" spans="1:17" x14ac:dyDescent="0.25">
      <c r="A6" s="14" t="s">
        <v>16</v>
      </c>
      <c r="B6" s="14" t="s">
        <v>19</v>
      </c>
      <c r="C6" s="14" t="s">
        <v>20</v>
      </c>
      <c r="D6" s="15" t="s">
        <v>18</v>
      </c>
      <c r="E6" s="16"/>
      <c r="F6" s="16"/>
      <c r="G6" s="16"/>
      <c r="H6" s="16"/>
      <c r="I6" s="17">
        <v>44917</v>
      </c>
      <c r="J6" s="17">
        <v>44927</v>
      </c>
      <c r="K6" s="17" t="s">
        <v>15</v>
      </c>
      <c r="L6" s="4"/>
      <c r="M6" s="5" t="s">
        <v>21</v>
      </c>
      <c r="N6" s="4">
        <f>SUMIF($A$5:$A56,$M6,E$5:E56)</f>
        <v>0</v>
      </c>
      <c r="O6" s="4">
        <f>SUMIF($A$5:$A56,$M6,F$5:F56)</f>
        <v>0</v>
      </c>
      <c r="P6" s="4">
        <f>SUMIF($A$5:$A56,$M6,G$5:G56)</f>
        <v>0</v>
      </c>
      <c r="Q6" s="4">
        <f>SUMIF($A$5:$A56,$M6,H$5:H56)</f>
        <v>0</v>
      </c>
    </row>
    <row r="7" spans="1:17" x14ac:dyDescent="0.25">
      <c r="A7" s="14" t="s">
        <v>16</v>
      </c>
      <c r="B7" s="14" t="s">
        <v>22</v>
      </c>
      <c r="C7" s="14" t="s">
        <v>23</v>
      </c>
      <c r="D7" s="15" t="s">
        <v>24</v>
      </c>
      <c r="E7" s="16">
        <v>168214.84830747545</v>
      </c>
      <c r="F7" s="16"/>
      <c r="G7" s="16"/>
      <c r="H7" s="16"/>
      <c r="I7" s="17">
        <v>44974</v>
      </c>
      <c r="J7" s="17">
        <v>45004</v>
      </c>
      <c r="K7" s="17" t="s">
        <v>15</v>
      </c>
      <c r="L7" s="4"/>
      <c r="M7" s="5" t="s">
        <v>25</v>
      </c>
      <c r="N7" s="4">
        <f>SUMIF($A$5:$A56,$M7,E$5:E56)</f>
        <v>0</v>
      </c>
      <c r="O7" s="4">
        <f>SUMIF($A$5:$A56,$M7,F$5:F56)</f>
        <v>-3359866.3771046177</v>
      </c>
      <c r="P7" s="4">
        <f>SUMIF($A$5:$A56,$M7,G$5:G56)</f>
        <v>0</v>
      </c>
      <c r="Q7" s="4">
        <f>SUMIF($A$5:$A56,$M7,H$5:H56)</f>
        <v>0</v>
      </c>
    </row>
    <row r="8" spans="1:17" x14ac:dyDescent="0.25">
      <c r="A8" s="14" t="s">
        <v>16</v>
      </c>
      <c r="B8" s="14" t="s">
        <v>26</v>
      </c>
      <c r="C8" s="14" t="s">
        <v>27</v>
      </c>
      <c r="D8" s="15" t="s">
        <v>18</v>
      </c>
      <c r="E8" s="16"/>
      <c r="F8" s="16"/>
      <c r="G8" s="16"/>
      <c r="H8" s="16"/>
      <c r="I8" s="17">
        <v>45019</v>
      </c>
      <c r="J8" s="17">
        <v>45019</v>
      </c>
      <c r="K8" s="17" t="s">
        <v>15</v>
      </c>
      <c r="L8" s="4"/>
      <c r="M8" s="5" t="s">
        <v>28</v>
      </c>
      <c r="N8" s="4">
        <f>SUMIF($A$5:$A60,$M8,E$5:E60)</f>
        <v>0</v>
      </c>
      <c r="O8" s="4">
        <f>SUMIF($A$5:$A60,$M8,F$5:F60)</f>
        <v>0</v>
      </c>
      <c r="P8" s="4">
        <f>SUMIF($A$5:$A60,$M8,G$5:G60)</f>
        <v>1748851.1721124873</v>
      </c>
      <c r="Q8" s="4">
        <f>SUMIF($A$5:$A60,$M8,H$5:H60)</f>
        <v>1631856.1036112532</v>
      </c>
    </row>
    <row r="9" spans="1:17" x14ac:dyDescent="0.25">
      <c r="A9" s="14" t="s">
        <v>16</v>
      </c>
      <c r="B9" s="14" t="s">
        <v>29</v>
      </c>
      <c r="C9" s="14" t="s">
        <v>30</v>
      </c>
      <c r="D9" s="15" t="s">
        <v>18</v>
      </c>
      <c r="E9" s="16"/>
      <c r="F9" s="16"/>
      <c r="G9" s="16"/>
      <c r="H9" s="16"/>
      <c r="I9" s="17">
        <v>45086</v>
      </c>
      <c r="J9" s="17">
        <v>45116</v>
      </c>
      <c r="K9" s="17" t="s">
        <v>15</v>
      </c>
      <c r="L9" s="4"/>
    </row>
    <row r="10" spans="1:17" x14ac:dyDescent="0.25">
      <c r="A10" s="14" t="s">
        <v>16</v>
      </c>
      <c r="B10" s="14" t="s">
        <v>31</v>
      </c>
      <c r="C10" s="14" t="s">
        <v>32</v>
      </c>
      <c r="D10" s="15" t="s">
        <v>18</v>
      </c>
      <c r="E10" s="16"/>
      <c r="F10" s="16"/>
      <c r="G10" s="16"/>
      <c r="H10" s="16"/>
      <c r="I10" s="17">
        <v>45135</v>
      </c>
      <c r="J10" s="17">
        <v>45165</v>
      </c>
      <c r="K10" s="17" t="s">
        <v>15</v>
      </c>
      <c r="L10" s="4"/>
    </row>
    <row r="11" spans="1:17" x14ac:dyDescent="0.25">
      <c r="A11" s="14" t="s">
        <v>16</v>
      </c>
      <c r="B11" s="14" t="s">
        <v>33</v>
      </c>
      <c r="C11" s="14" t="s">
        <v>34</v>
      </c>
      <c r="D11" s="15" t="s">
        <v>24</v>
      </c>
      <c r="E11" s="16">
        <v>-210645.70137400925</v>
      </c>
      <c r="F11" s="16"/>
      <c r="G11" s="16"/>
      <c r="H11" s="16"/>
      <c r="I11" s="17">
        <v>45138</v>
      </c>
      <c r="J11" s="17">
        <v>45138</v>
      </c>
      <c r="K11" s="17" t="s">
        <v>15</v>
      </c>
      <c r="L11" s="4"/>
    </row>
    <row r="12" spans="1:17" x14ac:dyDescent="0.25">
      <c r="A12" s="14" t="s">
        <v>16</v>
      </c>
      <c r="B12" s="14" t="s">
        <v>35</v>
      </c>
      <c r="C12" s="14" t="s">
        <v>36</v>
      </c>
      <c r="D12" s="15" t="s">
        <v>24</v>
      </c>
      <c r="E12" s="16"/>
      <c r="F12" s="16">
        <v>526882.15073773265</v>
      </c>
      <c r="G12" s="16"/>
      <c r="H12" s="16"/>
      <c r="I12" s="17">
        <v>45214</v>
      </c>
      <c r="J12" s="17">
        <v>45292</v>
      </c>
      <c r="K12" s="17" t="s">
        <v>15</v>
      </c>
      <c r="L12" s="4"/>
      <c r="M12" s="5"/>
    </row>
    <row r="13" spans="1:17" x14ac:dyDescent="0.25">
      <c r="A13" s="14" t="s">
        <v>16</v>
      </c>
      <c r="B13" s="14" t="s">
        <v>37</v>
      </c>
      <c r="C13" s="14" t="s">
        <v>38</v>
      </c>
      <c r="D13" s="15" t="s">
        <v>24</v>
      </c>
      <c r="E13" s="16"/>
      <c r="F13" s="16">
        <v>0</v>
      </c>
      <c r="G13" s="16"/>
      <c r="H13" s="16"/>
      <c r="I13" s="17">
        <v>45245</v>
      </c>
      <c r="J13" s="17">
        <v>45292</v>
      </c>
      <c r="K13" s="17" t="s">
        <v>15</v>
      </c>
      <c r="L13" s="4"/>
      <c r="M13" s="5"/>
    </row>
    <row r="14" spans="1:17" x14ac:dyDescent="0.25">
      <c r="A14" s="14" t="s">
        <v>16</v>
      </c>
      <c r="B14" s="14" t="s">
        <v>39</v>
      </c>
      <c r="C14" s="14" t="s">
        <v>20</v>
      </c>
      <c r="D14" s="15" t="s">
        <v>18</v>
      </c>
      <c r="E14" s="16"/>
      <c r="F14" s="16"/>
      <c r="G14" s="16"/>
      <c r="H14" s="16"/>
      <c r="I14" s="17">
        <v>45275</v>
      </c>
      <c r="J14" s="17">
        <v>45292</v>
      </c>
      <c r="K14" s="17" t="s">
        <v>15</v>
      </c>
      <c r="L14" s="4"/>
      <c r="M14" s="5"/>
    </row>
    <row r="15" spans="1:17" x14ac:dyDescent="0.25">
      <c r="A15" s="14" t="s">
        <v>16</v>
      </c>
      <c r="B15" s="14" t="s">
        <v>40</v>
      </c>
      <c r="C15" s="14" t="s">
        <v>41</v>
      </c>
      <c r="D15" s="15" t="s">
        <v>24</v>
      </c>
      <c r="E15" s="16"/>
      <c r="F15" s="16">
        <v>0</v>
      </c>
      <c r="G15" s="16"/>
      <c r="H15" s="16"/>
      <c r="I15" s="17">
        <v>45278</v>
      </c>
      <c r="J15" s="17">
        <v>45292</v>
      </c>
      <c r="K15" s="17" t="s">
        <v>15</v>
      </c>
    </row>
    <row r="16" spans="1:17" x14ac:dyDescent="0.25">
      <c r="A16" s="14" t="s">
        <v>16</v>
      </c>
      <c r="B16" s="14" t="s">
        <v>42</v>
      </c>
      <c r="C16" s="14" t="s">
        <v>43</v>
      </c>
      <c r="D16" s="15" t="s">
        <v>18</v>
      </c>
      <c r="E16" s="16"/>
      <c r="F16" s="16"/>
      <c r="G16" s="16"/>
      <c r="H16" s="16"/>
      <c r="I16" s="17">
        <v>45282</v>
      </c>
      <c r="J16" s="17">
        <v>45292</v>
      </c>
      <c r="K16" s="17" t="s">
        <v>15</v>
      </c>
      <c r="L16" s="4"/>
    </row>
    <row r="17" spans="1:12" x14ac:dyDescent="0.25">
      <c r="A17" s="14" t="s">
        <v>16</v>
      </c>
      <c r="B17" s="14" t="s">
        <v>44</v>
      </c>
      <c r="C17" s="14" t="s">
        <v>45</v>
      </c>
      <c r="D17" s="15" t="s">
        <v>18</v>
      </c>
      <c r="E17" s="16"/>
      <c r="F17" s="16"/>
      <c r="G17" s="16"/>
      <c r="H17" s="16"/>
      <c r="I17" s="17">
        <v>45282</v>
      </c>
      <c r="J17" s="17">
        <v>45292</v>
      </c>
      <c r="K17" s="17" t="s">
        <v>15</v>
      </c>
      <c r="L17" s="4"/>
    </row>
    <row r="18" spans="1:12" x14ac:dyDescent="0.25">
      <c r="A18" s="14" t="s">
        <v>16</v>
      </c>
      <c r="B18" s="14" t="s">
        <v>46</v>
      </c>
      <c r="C18" s="14" t="s">
        <v>47</v>
      </c>
      <c r="D18" s="15" t="s">
        <v>18</v>
      </c>
      <c r="E18" s="16"/>
      <c r="F18" s="16"/>
      <c r="G18" s="16"/>
      <c r="H18" s="16"/>
      <c r="I18" s="17">
        <v>44760</v>
      </c>
      <c r="J18" s="17">
        <v>45292</v>
      </c>
      <c r="K18" s="17">
        <v>45291</v>
      </c>
      <c r="L18" s="4"/>
    </row>
    <row r="19" spans="1:12" x14ac:dyDescent="0.25">
      <c r="A19" s="14" t="s">
        <v>21</v>
      </c>
      <c r="B19" s="14" t="s">
        <v>48</v>
      </c>
      <c r="C19" s="14" t="s">
        <v>49</v>
      </c>
      <c r="D19" s="15" t="s">
        <v>18</v>
      </c>
      <c r="E19" s="16"/>
      <c r="F19" s="16"/>
      <c r="G19" s="16"/>
      <c r="H19" s="16"/>
      <c r="I19" s="17">
        <v>45383</v>
      </c>
      <c r="J19" s="17">
        <v>45383</v>
      </c>
      <c r="K19" s="17" t="s">
        <v>15</v>
      </c>
      <c r="L19" s="4"/>
    </row>
    <row r="20" spans="1:12" x14ac:dyDescent="0.25">
      <c r="A20" s="14" t="s">
        <v>21</v>
      </c>
      <c r="B20" s="14" t="s">
        <v>50</v>
      </c>
      <c r="C20" s="14" t="s">
        <v>51</v>
      </c>
      <c r="D20" s="15" t="s">
        <v>18</v>
      </c>
      <c r="E20" s="16"/>
      <c r="F20" s="16"/>
      <c r="G20" s="16"/>
      <c r="H20" s="16"/>
      <c r="I20" s="17">
        <v>45392</v>
      </c>
      <c r="J20" s="17">
        <v>45422</v>
      </c>
      <c r="K20" s="17"/>
    </row>
    <row r="21" spans="1:12" x14ac:dyDescent="0.25">
      <c r="A21" s="14" t="s">
        <v>28</v>
      </c>
      <c r="B21" s="14" t="s">
        <v>52</v>
      </c>
      <c r="C21" s="14" t="s">
        <v>53</v>
      </c>
      <c r="D21" s="15" t="s">
        <v>18</v>
      </c>
      <c r="E21" s="16"/>
      <c r="F21" s="16"/>
      <c r="G21" s="16"/>
      <c r="H21" s="16"/>
      <c r="I21" s="17"/>
      <c r="J21" s="17"/>
      <c r="K21" s="17"/>
    </row>
    <row r="22" spans="1:12" x14ac:dyDescent="0.25">
      <c r="A22" s="14" t="s">
        <v>28</v>
      </c>
      <c r="B22" s="14" t="s">
        <v>52</v>
      </c>
      <c r="C22" s="14" t="s">
        <v>54</v>
      </c>
      <c r="D22" s="15" t="s">
        <v>24</v>
      </c>
      <c r="E22" s="16"/>
      <c r="F22" s="16"/>
      <c r="G22" s="16"/>
      <c r="H22" s="16"/>
      <c r="I22" s="17"/>
      <c r="J22" s="17"/>
      <c r="K22" s="17"/>
      <c r="L22" s="4"/>
    </row>
    <row r="23" spans="1:12" x14ac:dyDescent="0.25">
      <c r="A23" s="14" t="s">
        <v>25</v>
      </c>
      <c r="B23" s="14" t="s">
        <v>55</v>
      </c>
      <c r="C23" s="14" t="s">
        <v>56</v>
      </c>
      <c r="D23" s="15" t="s">
        <v>24</v>
      </c>
      <c r="E23" s="16"/>
      <c r="F23" s="16">
        <v>-3359866.3771046177</v>
      </c>
      <c r="G23" s="16"/>
      <c r="H23" s="16"/>
      <c r="I23" s="17" t="s">
        <v>57</v>
      </c>
      <c r="J23" s="17">
        <v>45627</v>
      </c>
      <c r="K23" s="17"/>
      <c r="L23" s="4"/>
    </row>
    <row r="24" spans="1:12" x14ac:dyDescent="0.25">
      <c r="A24" s="14" t="s">
        <v>28</v>
      </c>
      <c r="B24" s="14" t="s">
        <v>55</v>
      </c>
      <c r="C24" s="14" t="s">
        <v>58</v>
      </c>
      <c r="D24" s="15" t="s">
        <v>24</v>
      </c>
      <c r="E24" s="16"/>
      <c r="F24" s="16"/>
      <c r="G24" s="16">
        <v>1748851.1721124873</v>
      </c>
      <c r="H24" s="16"/>
      <c r="I24" s="17"/>
      <c r="J24" s="17">
        <v>45658</v>
      </c>
      <c r="K24" s="17"/>
      <c r="L24" s="4"/>
    </row>
    <row r="25" spans="1:12" x14ac:dyDescent="0.25">
      <c r="A25" s="14" t="s">
        <v>28</v>
      </c>
      <c r="B25" s="14" t="s">
        <v>52</v>
      </c>
      <c r="C25" s="14" t="s">
        <v>17</v>
      </c>
      <c r="D25" s="15" t="s">
        <v>18</v>
      </c>
      <c r="E25" s="16"/>
      <c r="F25" s="16"/>
      <c r="G25" s="16"/>
      <c r="H25" s="16"/>
      <c r="I25" s="17"/>
      <c r="J25" s="17"/>
      <c r="K25" s="17"/>
    </row>
    <row r="26" spans="1:12" x14ac:dyDescent="0.25">
      <c r="A26" s="14" t="s">
        <v>28</v>
      </c>
      <c r="B26" s="14" t="s">
        <v>55</v>
      </c>
      <c r="C26" s="14" t="s">
        <v>59</v>
      </c>
      <c r="D26" s="15" t="s">
        <v>24</v>
      </c>
      <c r="E26" s="16"/>
      <c r="F26" s="16"/>
      <c r="G26" s="16"/>
      <c r="H26" s="16">
        <v>1631856.1036112532</v>
      </c>
      <c r="I26" s="17"/>
      <c r="J26" s="17">
        <v>46023</v>
      </c>
      <c r="K26" s="17"/>
      <c r="L26" s="4"/>
    </row>
    <row r="27" spans="1:12" x14ac:dyDescent="0.25">
      <c r="A27" s="14"/>
      <c r="B27" s="14"/>
      <c r="C27" s="14"/>
      <c r="D27" s="15"/>
      <c r="E27" s="16"/>
      <c r="F27" s="16"/>
      <c r="G27" s="16"/>
      <c r="H27" s="16"/>
      <c r="I27" s="17"/>
      <c r="J27" s="17"/>
      <c r="K27" s="17"/>
      <c r="L27" s="4"/>
    </row>
    <row r="28" spans="1:12" x14ac:dyDescent="0.25">
      <c r="A28" s="14"/>
      <c r="B28" s="14"/>
      <c r="C28" s="14"/>
      <c r="D28" s="15"/>
      <c r="E28" s="16"/>
      <c r="F28" s="16"/>
      <c r="G28" s="16"/>
      <c r="H28" s="16"/>
      <c r="I28" s="17"/>
      <c r="J28" s="17"/>
      <c r="K28" s="17"/>
    </row>
    <row r="29" spans="1:12" x14ac:dyDescent="0.2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2" x14ac:dyDescent="0.2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2" x14ac:dyDescent="0.2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2" x14ac:dyDescent="0.2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2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2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2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2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2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2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2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2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2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2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2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2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2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2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2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2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2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2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25">
      <c r="A51" s="14"/>
      <c r="B51" s="14"/>
      <c r="C51" s="14"/>
      <c r="D51" s="15"/>
      <c r="E51" s="16"/>
      <c r="F51" s="16"/>
      <c r="G51" s="16"/>
      <c r="H51" s="16"/>
      <c r="I51" s="16"/>
      <c r="J51" s="15"/>
      <c r="K51" s="15"/>
    </row>
    <row r="52" spans="1:11" x14ac:dyDescent="0.25">
      <c r="A52" s="14"/>
      <c r="B52" s="14"/>
      <c r="C52" s="14"/>
      <c r="D52" s="15"/>
      <c r="E52" s="16"/>
      <c r="F52" s="16"/>
      <c r="G52" s="16"/>
      <c r="H52" s="16"/>
      <c r="I52" s="16"/>
      <c r="J52" s="15"/>
      <c r="K52" s="15"/>
    </row>
    <row r="53" spans="1:11" x14ac:dyDescent="0.25">
      <c r="A53" s="14"/>
      <c r="B53" s="14"/>
      <c r="C53" s="14"/>
      <c r="D53" s="15"/>
      <c r="E53" s="16"/>
      <c r="F53" s="16"/>
      <c r="G53" s="16"/>
      <c r="H53" s="16"/>
      <c r="I53" s="16"/>
      <c r="J53" s="15"/>
      <c r="K53" s="15"/>
    </row>
    <row r="54" spans="1:11" x14ac:dyDescent="0.25">
      <c r="A54" s="14"/>
      <c r="B54" s="14"/>
      <c r="C54" s="14"/>
      <c r="D54" s="15"/>
      <c r="E54" s="16"/>
      <c r="F54" s="16"/>
      <c r="G54" s="16"/>
      <c r="H54" s="16"/>
      <c r="I54" s="16"/>
      <c r="J54" s="15"/>
      <c r="K54" s="15"/>
    </row>
    <row r="55" spans="1:11" x14ac:dyDescent="0.25">
      <c r="A55" s="14"/>
      <c r="B55" s="14"/>
      <c r="C55" s="14"/>
      <c r="D55" s="15"/>
      <c r="E55" s="16"/>
      <c r="F55" s="16"/>
      <c r="G55" s="16"/>
      <c r="H55" s="16"/>
      <c r="I55" s="16"/>
      <c r="J55" s="15"/>
      <c r="K55" s="15"/>
    </row>
    <row r="56" spans="1:11" x14ac:dyDescent="0.25">
      <c r="A56" s="19" t="s">
        <v>60</v>
      </c>
      <c r="B56" s="19" t="s">
        <v>60</v>
      </c>
      <c r="C56" s="19" t="s">
        <v>60</v>
      </c>
      <c r="D56" s="19" t="s">
        <v>60</v>
      </c>
      <c r="E56" s="19"/>
      <c r="F56" s="19"/>
      <c r="G56" s="19"/>
      <c r="H56" s="19"/>
      <c r="I56" s="19"/>
      <c r="J56" s="19" t="s">
        <v>60</v>
      </c>
      <c r="K56" s="19" t="s">
        <v>60</v>
      </c>
    </row>
    <row r="57" spans="1:11" x14ac:dyDescent="0.25">
      <c r="D57" s="20" t="s">
        <v>61</v>
      </c>
      <c r="E57" s="4">
        <f>SUM(E5:E55)</f>
        <v>-42430.853066533804</v>
      </c>
      <c r="F57" s="4">
        <f>SUM(F5:F55)</f>
        <v>-2832984.226366885</v>
      </c>
      <c r="G57" s="4">
        <f>SUM(G5:G55)</f>
        <v>1748851.1721124873</v>
      </c>
      <c r="H57" s="4">
        <f>SUM(H5:H55)</f>
        <v>1631856.1036112532</v>
      </c>
    </row>
    <row r="58" spans="1:11" x14ac:dyDescent="0.25">
      <c r="D58" s="20"/>
      <c r="E58" s="21"/>
      <c r="F58" s="22"/>
      <c r="G58" s="23"/>
      <c r="H58" s="23"/>
    </row>
    <row r="59" spans="1:11" x14ac:dyDescent="0.25">
      <c r="C59" t="s">
        <v>62</v>
      </c>
      <c r="D59" s="24"/>
      <c r="E59" s="21"/>
      <c r="F59" s="21"/>
    </row>
  </sheetData>
  <mergeCells count="1">
    <mergeCell ref="E2:H2"/>
  </mergeCells>
  <pageMargins left="0.7" right="0.7" top="0.75" bottom="0.75" header="0.3" footer="0.3"/>
  <pageSetup scale="43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9D070-2954-420A-B75F-3DCFB410EAD1}">
  <sheetPr>
    <tabColor theme="5" tint="0.39997558519241921"/>
  </sheetPr>
  <dimension ref="A1:Q60"/>
  <sheetViews>
    <sheetView view="pageBreakPreview" zoomScaleNormal="96" zoomScaleSheetLayoutView="100" workbookViewId="0">
      <selection activeCell="A29" sqref="A29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67.7109375" customWidth="1"/>
    <col min="4" max="4" width="25.140625" style="5" customWidth="1"/>
    <col min="5" max="5" width="12.28515625" style="4" customWidth="1"/>
    <col min="6" max="6" width="11.85546875" style="4" customWidth="1"/>
    <col min="7" max="7" width="12.28515625" style="4" customWidth="1"/>
    <col min="8" max="8" width="11.28515625" style="4" customWidth="1"/>
    <col min="9" max="9" width="14.140625" style="4" customWidth="1"/>
    <col min="10" max="10" width="17.7109375" style="5" bestFit="1" customWidth="1"/>
    <col min="11" max="11" width="16.28515625" style="5" customWidth="1"/>
    <col min="12" max="12" width="13.42578125" bestFit="1" customWidth="1"/>
    <col min="13" max="13" width="12.7109375" bestFit="1" customWidth="1"/>
    <col min="14" max="14" width="12.28515625" bestFit="1" customWidth="1"/>
    <col min="15" max="15" width="11.85546875" bestFit="1" customWidth="1"/>
    <col min="16" max="16" width="12.28515625" bestFit="1" customWidth="1"/>
    <col min="17" max="17" width="11.285156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121</v>
      </c>
      <c r="B2" s="2" t="s">
        <v>3</v>
      </c>
      <c r="C2" s="6" t="str">
        <f>CONCATENATE(E3,"-",H3)</f>
        <v>2023-2026</v>
      </c>
      <c r="E2" s="40" t="s">
        <v>4</v>
      </c>
      <c r="F2" s="40"/>
      <c r="G2" s="40"/>
      <c r="H2" s="40"/>
    </row>
    <row r="3" spans="1:17" s="8" customFormat="1" ht="45" x14ac:dyDescent="0.25">
      <c r="A3" s="8" t="s">
        <v>5</v>
      </c>
      <c r="B3" s="8" t="s">
        <v>6</v>
      </c>
      <c r="C3" s="8" t="s">
        <v>7</v>
      </c>
      <c r="D3" s="8" t="s">
        <v>8</v>
      </c>
      <c r="E3" s="8">
        <v>2023</v>
      </c>
      <c r="F3" s="8">
        <v>2024</v>
      </c>
      <c r="G3" s="8">
        <v>2025</v>
      </c>
      <c r="H3" s="8">
        <v>2026</v>
      </c>
      <c r="I3" s="9" t="s">
        <v>9</v>
      </c>
      <c r="J3" s="8" t="s">
        <v>10</v>
      </c>
      <c r="K3" s="8" t="s">
        <v>11</v>
      </c>
    </row>
    <row r="4" spans="1:17" x14ac:dyDescent="0.25">
      <c r="A4" s="10" t="s">
        <v>12</v>
      </c>
      <c r="B4" s="10" t="s">
        <v>13</v>
      </c>
      <c r="C4" s="10" t="s">
        <v>14</v>
      </c>
      <c r="D4" s="10"/>
      <c r="E4" s="12">
        <v>25157217.109362911</v>
      </c>
      <c r="F4" s="12"/>
      <c r="G4" s="12"/>
      <c r="H4" s="12"/>
      <c r="I4" s="13">
        <v>44880</v>
      </c>
      <c r="J4" s="13">
        <v>44927</v>
      </c>
      <c r="K4" s="13" t="s">
        <v>15</v>
      </c>
      <c r="L4" s="4"/>
    </row>
    <row r="5" spans="1:17" x14ac:dyDescent="0.25">
      <c r="A5" s="14" t="s">
        <v>16</v>
      </c>
      <c r="B5" s="14" t="s">
        <v>13</v>
      </c>
      <c r="C5" s="14" t="s">
        <v>17</v>
      </c>
      <c r="D5" s="15" t="s">
        <v>18</v>
      </c>
      <c r="E5" s="16"/>
      <c r="F5" s="16"/>
      <c r="G5" s="16"/>
      <c r="H5" s="16"/>
      <c r="I5" s="17">
        <v>44880</v>
      </c>
      <c r="J5" s="17">
        <v>44927</v>
      </c>
      <c r="K5" s="17" t="s">
        <v>15</v>
      </c>
      <c r="L5" s="4"/>
      <c r="M5" s="5" t="s">
        <v>16</v>
      </c>
      <c r="N5" s="4">
        <f>SUMIF($A$5:$A56,$M5,E$5:E56)</f>
        <v>-25585.086328882724</v>
      </c>
      <c r="O5" s="4">
        <f>SUMIF($A$5:$A56,$M5,F$5:F56)</f>
        <v>317701.02030795068</v>
      </c>
      <c r="P5" s="4">
        <f>SUMIF($A$5:$A56,$M5,G$5:G56)</f>
        <v>0</v>
      </c>
      <c r="Q5" s="4">
        <f>SUMIF($A$5:$A56,$M5,H$5:H56)</f>
        <v>0</v>
      </c>
    </row>
    <row r="6" spans="1:17" x14ac:dyDescent="0.25">
      <c r="A6" s="14" t="s">
        <v>16</v>
      </c>
      <c r="B6" s="14" t="s">
        <v>19</v>
      </c>
      <c r="C6" s="14" t="s">
        <v>20</v>
      </c>
      <c r="D6" s="15" t="s">
        <v>18</v>
      </c>
      <c r="E6" s="16"/>
      <c r="F6" s="16"/>
      <c r="G6" s="16"/>
      <c r="H6" s="16"/>
      <c r="I6" s="17">
        <v>44917</v>
      </c>
      <c r="J6" s="17">
        <v>44927</v>
      </c>
      <c r="K6" s="17" t="s">
        <v>15</v>
      </c>
      <c r="L6" s="4"/>
      <c r="M6" s="5" t="s">
        <v>21</v>
      </c>
      <c r="N6" s="4">
        <f>SUMIF($A$5:$A57,$M6,E$5:E57)</f>
        <v>0</v>
      </c>
      <c r="O6" s="4">
        <f>SUMIF($A$5:$A57,$M6,F$5:F57)</f>
        <v>0</v>
      </c>
      <c r="P6" s="4">
        <f>SUMIF($A$5:$A57,$M6,G$5:G57)</f>
        <v>0</v>
      </c>
      <c r="Q6" s="4">
        <f>SUMIF($A$5:$A57,$M6,H$5:H57)</f>
        <v>0</v>
      </c>
    </row>
    <row r="7" spans="1:17" x14ac:dyDescent="0.25">
      <c r="A7" s="14" t="s">
        <v>16</v>
      </c>
      <c r="B7" s="14" t="s">
        <v>22</v>
      </c>
      <c r="C7" s="14" t="s">
        <v>23</v>
      </c>
      <c r="D7" s="15" t="s">
        <v>24</v>
      </c>
      <c r="E7" s="16">
        <v>101430.70677836239</v>
      </c>
      <c r="F7" s="16"/>
      <c r="G7" s="16"/>
      <c r="H7" s="16"/>
      <c r="I7" s="17">
        <v>44974</v>
      </c>
      <c r="J7" s="17">
        <v>45004</v>
      </c>
      <c r="K7" s="17" t="s">
        <v>15</v>
      </c>
      <c r="L7" s="4"/>
      <c r="M7" s="5" t="s">
        <v>25</v>
      </c>
      <c r="N7" s="4">
        <f>SUMIF($A$5:$A57,$M7,E$5:E57)</f>
        <v>0</v>
      </c>
      <c r="O7" s="4">
        <f>SUMIF($A$5:$A57,$M7,F$5:F57)</f>
        <v>1440596.1475103907</v>
      </c>
      <c r="P7" s="4">
        <f>SUMIF($A$5:$A57,$M7,G$5:G57)</f>
        <v>0</v>
      </c>
      <c r="Q7" s="4">
        <f>SUMIF($A$5:$A57,$M7,H$5:H57)</f>
        <v>0</v>
      </c>
    </row>
    <row r="8" spans="1:17" x14ac:dyDescent="0.25">
      <c r="A8" s="14" t="s">
        <v>16</v>
      </c>
      <c r="B8" s="14" t="s">
        <v>26</v>
      </c>
      <c r="C8" s="14" t="s">
        <v>27</v>
      </c>
      <c r="D8" s="15" t="s">
        <v>18</v>
      </c>
      <c r="E8" s="16"/>
      <c r="F8" s="16"/>
      <c r="G8" s="16"/>
      <c r="H8" s="16"/>
      <c r="I8" s="17">
        <v>45019</v>
      </c>
      <c r="J8" s="17">
        <v>45019</v>
      </c>
      <c r="K8" s="17" t="s">
        <v>15</v>
      </c>
      <c r="L8" s="4"/>
      <c r="M8" s="5" t="s">
        <v>28</v>
      </c>
      <c r="N8" s="4">
        <f>SUMIF($A$5:$A61,$M8,E$5:E61)</f>
        <v>0</v>
      </c>
      <c r="O8" s="4">
        <f>SUMIF($A$5:$A61,$M8,F$5:F61)</f>
        <v>0</v>
      </c>
      <c r="P8" s="4">
        <f>SUMIF($A$5:$A61,$M8,G$5:G61)</f>
        <v>1546451.6014134698</v>
      </c>
      <c r="Q8" s="4">
        <f>SUMIF($A$5:$A61,$M8,H$5:H61)</f>
        <v>1143106.8488886617</v>
      </c>
    </row>
    <row r="9" spans="1:17" x14ac:dyDescent="0.25">
      <c r="A9" s="14" t="s">
        <v>16</v>
      </c>
      <c r="B9" s="14" t="s">
        <v>29</v>
      </c>
      <c r="C9" s="14" t="s">
        <v>30</v>
      </c>
      <c r="D9" s="15" t="s">
        <v>18</v>
      </c>
      <c r="E9" s="16"/>
      <c r="F9" s="16"/>
      <c r="G9" s="16"/>
      <c r="H9" s="16"/>
      <c r="I9" s="17">
        <v>45086</v>
      </c>
      <c r="J9" s="17">
        <v>45116</v>
      </c>
      <c r="K9" s="17" t="s">
        <v>15</v>
      </c>
      <c r="L9" s="4"/>
    </row>
    <row r="10" spans="1:17" x14ac:dyDescent="0.25">
      <c r="A10" s="14" t="s">
        <v>16</v>
      </c>
      <c r="B10" s="14" t="s">
        <v>31</v>
      </c>
      <c r="C10" s="14" t="s">
        <v>32</v>
      </c>
      <c r="D10" s="15" t="s">
        <v>18</v>
      </c>
      <c r="E10" s="16"/>
      <c r="F10" s="16"/>
      <c r="G10" s="16"/>
      <c r="H10" s="16"/>
      <c r="I10" s="17">
        <v>45135</v>
      </c>
      <c r="J10" s="17">
        <v>45165</v>
      </c>
      <c r="K10" s="17" t="s">
        <v>15</v>
      </c>
      <c r="L10" s="4"/>
    </row>
    <row r="11" spans="1:17" x14ac:dyDescent="0.25">
      <c r="A11" s="14" t="s">
        <v>16</v>
      </c>
      <c r="B11" s="14" t="s">
        <v>33</v>
      </c>
      <c r="C11" s="14" t="s">
        <v>34</v>
      </c>
      <c r="D11" s="15" t="s">
        <v>24</v>
      </c>
      <c r="E11" s="16">
        <v>-127015.79310724512</v>
      </c>
      <c r="F11" s="16"/>
      <c r="G11" s="16"/>
      <c r="H11" s="16"/>
      <c r="I11" s="17">
        <v>45138</v>
      </c>
      <c r="J11" s="17">
        <v>45138</v>
      </c>
      <c r="K11" s="17" t="s">
        <v>15</v>
      </c>
      <c r="L11" s="4"/>
    </row>
    <row r="12" spans="1:17" x14ac:dyDescent="0.25">
      <c r="A12" s="14" t="s">
        <v>16</v>
      </c>
      <c r="B12" s="14" t="s">
        <v>35</v>
      </c>
      <c r="C12" s="14" t="s">
        <v>36</v>
      </c>
      <c r="D12" s="15" t="s">
        <v>24</v>
      </c>
      <c r="E12" s="16"/>
      <c r="F12" s="16">
        <v>317701.02030795068</v>
      </c>
      <c r="G12" s="16"/>
      <c r="H12" s="16"/>
      <c r="I12" s="17">
        <v>45214</v>
      </c>
      <c r="J12" s="17">
        <v>45292</v>
      </c>
      <c r="K12" s="17" t="s">
        <v>15</v>
      </c>
      <c r="L12" s="4"/>
      <c r="M12" s="5"/>
    </row>
    <row r="13" spans="1:17" x14ac:dyDescent="0.25">
      <c r="A13" s="14" t="s">
        <v>16</v>
      </c>
      <c r="B13" s="14" t="s">
        <v>37</v>
      </c>
      <c r="C13" s="14" t="s">
        <v>38</v>
      </c>
      <c r="D13" s="15" t="s">
        <v>24</v>
      </c>
      <c r="E13" s="16"/>
      <c r="F13" s="16">
        <v>0</v>
      </c>
      <c r="G13" s="16"/>
      <c r="H13" s="16"/>
      <c r="I13" s="17">
        <v>45245</v>
      </c>
      <c r="J13" s="17">
        <v>45292</v>
      </c>
      <c r="K13" s="17" t="s">
        <v>15</v>
      </c>
      <c r="L13" s="4"/>
      <c r="M13" s="5"/>
    </row>
    <row r="14" spans="1:17" x14ac:dyDescent="0.25">
      <c r="A14" s="14" t="s">
        <v>16</v>
      </c>
      <c r="B14" s="14" t="s">
        <v>39</v>
      </c>
      <c r="C14" s="14" t="s">
        <v>20</v>
      </c>
      <c r="D14" s="15" t="s">
        <v>18</v>
      </c>
      <c r="E14" s="16"/>
      <c r="F14" s="16"/>
      <c r="G14" s="16"/>
      <c r="H14" s="16"/>
      <c r="I14" s="17">
        <v>45275</v>
      </c>
      <c r="J14" s="17">
        <v>45292</v>
      </c>
      <c r="K14" s="17" t="s">
        <v>15</v>
      </c>
      <c r="L14" s="4"/>
      <c r="M14" s="5"/>
    </row>
    <row r="15" spans="1:17" x14ac:dyDescent="0.25">
      <c r="A15" s="14" t="s">
        <v>16</v>
      </c>
      <c r="B15" s="14" t="s">
        <v>40</v>
      </c>
      <c r="C15" s="14" t="s">
        <v>41</v>
      </c>
      <c r="D15" s="15" t="s">
        <v>24</v>
      </c>
      <c r="E15" s="16"/>
      <c r="F15" s="16">
        <v>0</v>
      </c>
      <c r="G15" s="16"/>
      <c r="H15" s="16"/>
      <c r="I15" s="17">
        <v>45278</v>
      </c>
      <c r="J15" s="17">
        <v>45292</v>
      </c>
      <c r="K15" s="17" t="s">
        <v>15</v>
      </c>
      <c r="L15" s="4"/>
    </row>
    <row r="16" spans="1:17" x14ac:dyDescent="0.25">
      <c r="A16" s="14" t="s">
        <v>16</v>
      </c>
      <c r="B16" s="14" t="s">
        <v>42</v>
      </c>
      <c r="C16" s="14" t="s">
        <v>43</v>
      </c>
      <c r="D16" s="15" t="s">
        <v>18</v>
      </c>
      <c r="E16" s="16"/>
      <c r="F16" s="16"/>
      <c r="G16" s="16"/>
      <c r="H16" s="16"/>
      <c r="I16" s="17">
        <v>45282</v>
      </c>
      <c r="J16" s="17">
        <v>45292</v>
      </c>
      <c r="K16" s="17" t="s">
        <v>15</v>
      </c>
    </row>
    <row r="17" spans="1:12" x14ac:dyDescent="0.25">
      <c r="A17" s="14" t="s">
        <v>16</v>
      </c>
      <c r="B17" s="14" t="s">
        <v>44</v>
      </c>
      <c r="C17" s="14" t="s">
        <v>45</v>
      </c>
      <c r="D17" s="15" t="s">
        <v>18</v>
      </c>
      <c r="E17" s="16"/>
      <c r="F17" s="16"/>
      <c r="G17" s="16"/>
      <c r="H17" s="16"/>
      <c r="I17" s="17">
        <v>45282</v>
      </c>
      <c r="J17" s="17">
        <v>45292</v>
      </c>
      <c r="K17" s="17" t="s">
        <v>15</v>
      </c>
    </row>
    <row r="18" spans="1:12" x14ac:dyDescent="0.25">
      <c r="A18" s="14" t="s">
        <v>16</v>
      </c>
      <c r="B18" s="14" t="s">
        <v>46</v>
      </c>
      <c r="C18" s="14" t="s">
        <v>47</v>
      </c>
      <c r="D18" s="15" t="s">
        <v>18</v>
      </c>
      <c r="E18" s="16"/>
      <c r="F18" s="16"/>
      <c r="G18" s="16"/>
      <c r="H18" s="16"/>
      <c r="I18" s="17">
        <v>44760</v>
      </c>
      <c r="J18" s="17">
        <v>45292</v>
      </c>
      <c r="K18" s="17">
        <v>45291</v>
      </c>
    </row>
    <row r="19" spans="1:12" x14ac:dyDescent="0.25">
      <c r="A19" s="14" t="s">
        <v>21</v>
      </c>
      <c r="B19" s="14" t="s">
        <v>48</v>
      </c>
      <c r="C19" s="14" t="s">
        <v>49</v>
      </c>
      <c r="D19" s="15" t="s">
        <v>18</v>
      </c>
      <c r="E19" s="16"/>
      <c r="F19" s="16"/>
      <c r="G19" s="16"/>
      <c r="H19" s="16"/>
      <c r="I19" s="17">
        <v>45383</v>
      </c>
      <c r="J19" s="17">
        <v>45383</v>
      </c>
      <c r="K19" s="17" t="s">
        <v>15</v>
      </c>
      <c r="L19" s="4"/>
    </row>
    <row r="20" spans="1:12" x14ac:dyDescent="0.25">
      <c r="A20" s="14" t="s">
        <v>21</v>
      </c>
      <c r="B20" s="14" t="s">
        <v>50</v>
      </c>
      <c r="C20" s="14" t="s">
        <v>51</v>
      </c>
      <c r="D20" s="15" t="s">
        <v>18</v>
      </c>
      <c r="E20" s="16"/>
      <c r="F20" s="16"/>
      <c r="G20" s="16"/>
      <c r="H20" s="16"/>
      <c r="I20" s="17">
        <v>45392</v>
      </c>
      <c r="J20" s="17">
        <v>45422</v>
      </c>
      <c r="K20" s="17"/>
      <c r="L20" s="4"/>
    </row>
    <row r="21" spans="1:12" x14ac:dyDescent="0.25">
      <c r="A21" s="14" t="s">
        <v>28</v>
      </c>
      <c r="B21" s="14" t="s">
        <v>52</v>
      </c>
      <c r="C21" s="14" t="s">
        <v>53</v>
      </c>
      <c r="D21" s="15" t="s">
        <v>18</v>
      </c>
      <c r="E21" s="16"/>
      <c r="F21" s="16"/>
      <c r="G21" s="16"/>
      <c r="H21" s="16"/>
      <c r="I21" s="17"/>
      <c r="J21" s="17"/>
      <c r="K21" s="17"/>
      <c r="L21" s="4"/>
    </row>
    <row r="22" spans="1:12" x14ac:dyDescent="0.25">
      <c r="A22" s="14" t="s">
        <v>28</v>
      </c>
      <c r="B22" s="14" t="s">
        <v>52</v>
      </c>
      <c r="C22" s="14" t="s">
        <v>54</v>
      </c>
      <c r="D22" s="15" t="s">
        <v>24</v>
      </c>
      <c r="E22" s="16"/>
      <c r="F22" s="16"/>
      <c r="G22" s="16"/>
      <c r="H22" s="16"/>
      <c r="I22" s="17"/>
      <c r="J22" s="17"/>
      <c r="K22" s="17"/>
      <c r="L22" s="4"/>
    </row>
    <row r="23" spans="1:12" x14ac:dyDescent="0.25">
      <c r="A23" s="14" t="s">
        <v>25</v>
      </c>
      <c r="B23" s="14" t="s">
        <v>55</v>
      </c>
      <c r="C23" s="14" t="s">
        <v>56</v>
      </c>
      <c r="D23" s="15" t="s">
        <v>24</v>
      </c>
      <c r="E23" s="16"/>
      <c r="F23" s="16">
        <v>1440596.1475103907</v>
      </c>
      <c r="G23" s="16"/>
      <c r="H23" s="16"/>
      <c r="I23" s="17" t="s">
        <v>57</v>
      </c>
      <c r="J23" s="17">
        <v>45627</v>
      </c>
      <c r="K23" s="17"/>
      <c r="L23" s="4"/>
    </row>
    <row r="24" spans="1:12" x14ac:dyDescent="0.25">
      <c r="A24" s="14" t="s">
        <v>28</v>
      </c>
      <c r="B24" s="14" t="s">
        <v>55</v>
      </c>
      <c r="C24" s="14" t="s">
        <v>58</v>
      </c>
      <c r="D24" s="15" t="s">
        <v>24</v>
      </c>
      <c r="E24" s="16"/>
      <c r="F24" s="16"/>
      <c r="G24" s="16">
        <v>1546451.6014134698</v>
      </c>
      <c r="H24" s="16"/>
      <c r="I24" s="17"/>
      <c r="J24" s="17">
        <v>45658</v>
      </c>
      <c r="K24" s="17"/>
      <c r="L24" s="4"/>
    </row>
    <row r="25" spans="1:12" x14ac:dyDescent="0.25">
      <c r="A25" s="14" t="s">
        <v>28</v>
      </c>
      <c r="B25" s="14" t="s">
        <v>52</v>
      </c>
      <c r="C25" s="14" t="s">
        <v>17</v>
      </c>
      <c r="D25" s="15" t="s">
        <v>18</v>
      </c>
      <c r="E25" s="16"/>
      <c r="F25" s="16"/>
      <c r="G25" s="16"/>
      <c r="H25" s="16"/>
      <c r="I25" s="17"/>
      <c r="J25" s="17"/>
      <c r="K25" s="17"/>
      <c r="L25" s="4"/>
    </row>
    <row r="26" spans="1:12" x14ac:dyDescent="0.25">
      <c r="A26" s="14" t="s">
        <v>28</v>
      </c>
      <c r="B26" s="14" t="s">
        <v>55</v>
      </c>
      <c r="C26" s="14" t="s">
        <v>59</v>
      </c>
      <c r="D26" s="15" t="s">
        <v>24</v>
      </c>
      <c r="E26" s="16"/>
      <c r="F26" s="16"/>
      <c r="G26" s="16"/>
      <c r="H26" s="16">
        <v>1143106.8488886617</v>
      </c>
      <c r="I26" s="17"/>
      <c r="J26" s="17">
        <v>46023</v>
      </c>
      <c r="K26" s="17"/>
      <c r="L26" s="4"/>
    </row>
    <row r="27" spans="1:12" x14ac:dyDescent="0.25">
      <c r="A27" s="14"/>
      <c r="B27" s="14"/>
      <c r="C27" s="14"/>
      <c r="D27" s="15"/>
      <c r="E27" s="16"/>
      <c r="F27" s="16"/>
      <c r="G27" s="16"/>
      <c r="H27" s="16"/>
      <c r="I27" s="17"/>
      <c r="J27" s="17"/>
      <c r="K27" s="17"/>
      <c r="L27" s="4"/>
    </row>
    <row r="28" spans="1:12" x14ac:dyDescent="0.25">
      <c r="A28" s="14"/>
      <c r="B28" s="14"/>
      <c r="C28" s="14"/>
      <c r="D28" s="15"/>
      <c r="E28" s="16"/>
      <c r="F28" s="16"/>
      <c r="G28" s="16"/>
      <c r="H28" s="16"/>
      <c r="I28" s="17"/>
      <c r="J28" s="17"/>
      <c r="K28" s="17"/>
      <c r="L28" s="4"/>
    </row>
    <row r="29" spans="1:12" x14ac:dyDescent="0.25">
      <c r="A29" s="14"/>
      <c r="B29" s="14"/>
      <c r="C29" s="14"/>
      <c r="D29" s="15"/>
      <c r="E29" s="16"/>
      <c r="F29" s="16"/>
      <c r="G29" s="16"/>
      <c r="H29" s="16"/>
      <c r="I29" s="17"/>
      <c r="J29" s="17"/>
      <c r="K29" s="17"/>
    </row>
    <row r="30" spans="1:12" x14ac:dyDescent="0.2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2" x14ac:dyDescent="0.2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2" x14ac:dyDescent="0.2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2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2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2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2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2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2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2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2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2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2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2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2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2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2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2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2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2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2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25">
      <c r="A51" s="14"/>
      <c r="B51" s="14"/>
      <c r="C51" s="14"/>
      <c r="D51" s="15"/>
      <c r="E51" s="16"/>
      <c r="F51" s="16"/>
      <c r="G51" s="16"/>
      <c r="H51" s="16"/>
      <c r="I51" s="16"/>
      <c r="J51" s="15"/>
      <c r="K51" s="15"/>
    </row>
    <row r="52" spans="1:11" x14ac:dyDescent="0.25">
      <c r="A52" s="14"/>
      <c r="B52" s="14"/>
      <c r="C52" s="14"/>
      <c r="D52" s="15"/>
      <c r="E52" s="16"/>
      <c r="F52" s="16"/>
      <c r="G52" s="16"/>
      <c r="H52" s="16"/>
      <c r="I52" s="16"/>
      <c r="J52" s="15"/>
      <c r="K52" s="15"/>
    </row>
    <row r="53" spans="1:11" x14ac:dyDescent="0.25">
      <c r="A53" s="14"/>
      <c r="B53" s="14"/>
      <c r="C53" s="14"/>
      <c r="D53" s="15"/>
      <c r="E53" s="16"/>
      <c r="F53" s="16"/>
      <c r="G53" s="16"/>
      <c r="H53" s="16"/>
      <c r="I53" s="16"/>
      <c r="J53" s="15"/>
      <c r="K53" s="15"/>
    </row>
    <row r="54" spans="1:11" x14ac:dyDescent="0.25">
      <c r="A54" s="14"/>
      <c r="B54" s="14"/>
      <c r="C54" s="14"/>
      <c r="D54" s="15"/>
      <c r="E54" s="16"/>
      <c r="F54" s="16"/>
      <c r="G54" s="16"/>
      <c r="H54" s="16"/>
      <c r="I54" s="16"/>
      <c r="J54" s="15"/>
      <c r="K54" s="15"/>
    </row>
    <row r="55" spans="1:11" x14ac:dyDescent="0.25">
      <c r="A55" s="14"/>
      <c r="B55" s="14"/>
      <c r="C55" s="14"/>
      <c r="D55" s="15"/>
      <c r="E55" s="16"/>
      <c r="F55" s="16"/>
      <c r="G55" s="16"/>
      <c r="H55" s="16"/>
      <c r="I55" s="16"/>
      <c r="J55" s="15"/>
      <c r="K55" s="15"/>
    </row>
    <row r="56" spans="1:11" x14ac:dyDescent="0.25">
      <c r="A56" s="14"/>
      <c r="B56" s="14"/>
      <c r="C56" s="14"/>
      <c r="D56" s="15"/>
      <c r="E56" s="16"/>
      <c r="F56" s="16"/>
      <c r="G56" s="16"/>
      <c r="H56" s="16"/>
      <c r="I56" s="16"/>
      <c r="J56" s="15"/>
      <c r="K56" s="15"/>
    </row>
    <row r="57" spans="1:11" x14ac:dyDescent="0.25">
      <c r="A57" s="19" t="s">
        <v>60</v>
      </c>
      <c r="B57" s="19" t="s">
        <v>60</v>
      </c>
      <c r="C57" s="19" t="s">
        <v>60</v>
      </c>
      <c r="D57" s="19" t="s">
        <v>60</v>
      </c>
      <c r="E57" s="19"/>
      <c r="F57" s="19"/>
      <c r="G57" s="19"/>
      <c r="H57" s="19"/>
      <c r="I57" s="19"/>
      <c r="J57" s="19" t="s">
        <v>60</v>
      </c>
      <c r="K57" s="19" t="s">
        <v>60</v>
      </c>
    </row>
    <row r="58" spans="1:11" x14ac:dyDescent="0.25">
      <c r="D58" s="20" t="s">
        <v>61</v>
      </c>
      <c r="E58" s="4">
        <f>SUM(E5:E56)</f>
        <v>-25585.086328882724</v>
      </c>
      <c r="F58" s="4">
        <f t="shared" ref="F58:H58" si="0">SUM(F5:F56)</f>
        <v>1758297.1678183414</v>
      </c>
      <c r="G58" s="4">
        <f t="shared" si="0"/>
        <v>1546451.6014134698</v>
      </c>
      <c r="H58" s="4">
        <f t="shared" si="0"/>
        <v>1143106.8488886617</v>
      </c>
    </row>
    <row r="59" spans="1:11" x14ac:dyDescent="0.25">
      <c r="D59" s="20"/>
      <c r="E59" s="21"/>
      <c r="F59" s="22"/>
      <c r="G59" s="23"/>
      <c r="H59" s="23"/>
    </row>
    <row r="60" spans="1:11" x14ac:dyDescent="0.25">
      <c r="C60" t="s">
        <v>62</v>
      </c>
      <c r="D60" s="24"/>
      <c r="E60" s="21"/>
      <c r="F60" s="21"/>
    </row>
  </sheetData>
  <mergeCells count="1">
    <mergeCell ref="E2:H2"/>
  </mergeCells>
  <pageMargins left="0.7" right="0.7" top="0.75" bottom="0.75" header="0.3" footer="0.3"/>
  <pageSetup scale="44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0288B-0426-41D4-AB09-03EC81CBEFB3}">
  <sheetPr>
    <tabColor theme="5" tint="0.39997558519241921"/>
  </sheetPr>
  <dimension ref="A1:Q60"/>
  <sheetViews>
    <sheetView view="pageBreakPreview" zoomScale="96" zoomScaleNormal="96" zoomScaleSheetLayoutView="96" workbookViewId="0">
      <selection activeCell="B30" sqref="B30"/>
    </sheetView>
  </sheetViews>
  <sheetFormatPr defaultRowHeight="15" x14ac:dyDescent="0.25"/>
  <cols>
    <col min="1" max="1" width="44.140625" bestFit="1" customWidth="1"/>
    <col min="2" max="2" width="44.85546875" bestFit="1" customWidth="1"/>
    <col min="3" max="3" width="67.7109375" customWidth="1"/>
    <col min="4" max="4" width="25.140625" style="5" customWidth="1"/>
    <col min="5" max="5" width="13.42578125" style="4" customWidth="1"/>
    <col min="6" max="6" width="10.140625" style="4" customWidth="1"/>
    <col min="7" max="7" width="10.5703125" style="4" customWidth="1"/>
    <col min="8" max="8" width="12.28515625" style="4" customWidth="1"/>
    <col min="9" max="9" width="14.140625" style="4" bestFit="1" customWidth="1"/>
    <col min="10" max="10" width="17.7109375" style="5" bestFit="1" customWidth="1"/>
    <col min="11" max="11" width="14.85546875" style="5" customWidth="1"/>
    <col min="12" max="12" width="13.42578125" bestFit="1" customWidth="1"/>
    <col min="13" max="13" width="12.7109375" bestFit="1" customWidth="1"/>
    <col min="14" max="14" width="12.28515625" bestFit="1" customWidth="1"/>
    <col min="15" max="15" width="10.140625" bestFit="1" customWidth="1"/>
    <col min="16" max="16" width="10.5703125" bestFit="1" customWidth="1"/>
    <col min="17" max="17" width="12.28515625" bestFit="1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122</v>
      </c>
      <c r="B2" s="2" t="s">
        <v>3</v>
      </c>
      <c r="C2" s="6" t="str">
        <f>CONCATENATE(E3,"-",H3)</f>
        <v>2023-2026</v>
      </c>
      <c r="E2" s="40" t="s">
        <v>4</v>
      </c>
      <c r="F2" s="40"/>
      <c r="G2" s="40"/>
      <c r="H2" s="40"/>
    </row>
    <row r="3" spans="1:17" s="8" customFormat="1" ht="45" x14ac:dyDescent="0.25">
      <c r="A3" s="8" t="s">
        <v>5</v>
      </c>
      <c r="B3" s="8" t="s">
        <v>6</v>
      </c>
      <c r="C3" s="8" t="s">
        <v>7</v>
      </c>
      <c r="D3" s="8" t="s">
        <v>8</v>
      </c>
      <c r="E3" s="8">
        <v>2023</v>
      </c>
      <c r="F3" s="8">
        <v>2024</v>
      </c>
      <c r="G3" s="8">
        <v>2025</v>
      </c>
      <c r="H3" s="8">
        <v>2026</v>
      </c>
      <c r="I3" s="9" t="s">
        <v>9</v>
      </c>
      <c r="J3" s="8" t="s">
        <v>10</v>
      </c>
      <c r="K3" s="8" t="s">
        <v>11</v>
      </c>
    </row>
    <row r="4" spans="1:17" x14ac:dyDescent="0.25">
      <c r="A4" s="10" t="s">
        <v>12</v>
      </c>
      <c r="B4" s="10" t="s">
        <v>13</v>
      </c>
      <c r="C4" s="10" t="s">
        <v>14</v>
      </c>
      <c r="D4" s="11"/>
      <c r="E4" s="12">
        <v>41935201.873092324</v>
      </c>
      <c r="F4" s="12"/>
      <c r="G4" s="12"/>
      <c r="H4" s="12"/>
      <c r="I4" s="13">
        <v>44880</v>
      </c>
      <c r="J4" s="13">
        <v>44927</v>
      </c>
      <c r="K4" s="13" t="s">
        <v>15</v>
      </c>
      <c r="L4" s="4"/>
    </row>
    <row r="5" spans="1:17" x14ac:dyDescent="0.25">
      <c r="A5" s="14" t="s">
        <v>16</v>
      </c>
      <c r="B5" s="14" t="s">
        <v>13</v>
      </c>
      <c r="C5" s="14" t="s">
        <v>17</v>
      </c>
      <c r="D5" s="15" t="s">
        <v>18</v>
      </c>
      <c r="E5" s="16"/>
      <c r="F5" s="16"/>
      <c r="G5" s="16"/>
      <c r="H5" s="16"/>
      <c r="I5" s="17">
        <v>44880</v>
      </c>
      <c r="J5" s="17">
        <v>44927</v>
      </c>
      <c r="K5" s="17" t="s">
        <v>15</v>
      </c>
      <c r="L5" s="4"/>
      <c r="M5" s="5" t="s">
        <v>16</v>
      </c>
      <c r="N5" s="4">
        <f>SUMIF($A$5:$A56,$M5,E$5:E56)</f>
        <v>-42648.427903532982</v>
      </c>
      <c r="O5" s="4">
        <f>SUMIF($A$5:$A56,$M5,F$5:F56)</f>
        <v>529583.87106110901</v>
      </c>
      <c r="P5" s="4">
        <f>SUMIF($A$5:$A56,$M5,G$5:G56)</f>
        <v>0</v>
      </c>
      <c r="Q5" s="4">
        <f>SUMIF($A$5:$A56,$M5,H$5:H56)</f>
        <v>0</v>
      </c>
    </row>
    <row r="6" spans="1:17" x14ac:dyDescent="0.25">
      <c r="A6" s="14" t="s">
        <v>16</v>
      </c>
      <c r="B6" s="14" t="s">
        <v>19</v>
      </c>
      <c r="C6" s="14" t="s">
        <v>20</v>
      </c>
      <c r="D6" s="15" t="s">
        <v>18</v>
      </c>
      <c r="E6" s="16"/>
      <c r="F6" s="16"/>
      <c r="G6" s="16"/>
      <c r="H6" s="16"/>
      <c r="I6" s="17">
        <v>44917</v>
      </c>
      <c r="J6" s="17">
        <v>44927</v>
      </c>
      <c r="K6" s="17" t="s">
        <v>15</v>
      </c>
      <c r="L6" s="4"/>
      <c r="M6" s="5" t="s">
        <v>21</v>
      </c>
      <c r="N6" s="4">
        <f>SUMIF($A$5:$A57,$M6,E$5:E57)</f>
        <v>0</v>
      </c>
      <c r="O6" s="4">
        <f>SUMIF($A$5:$A57,$M6,F$5:F57)</f>
        <v>0</v>
      </c>
      <c r="P6" s="4">
        <f>SUMIF($A$5:$A57,$M6,G$5:G57)</f>
        <v>0</v>
      </c>
      <c r="Q6" s="4">
        <f>SUMIF($A$5:$A57,$M6,H$5:H57)</f>
        <v>0</v>
      </c>
    </row>
    <row r="7" spans="1:17" x14ac:dyDescent="0.25">
      <c r="A7" s="14" t="s">
        <v>16</v>
      </c>
      <c r="B7" s="14" t="s">
        <v>22</v>
      </c>
      <c r="C7" s="14" t="s">
        <v>23</v>
      </c>
      <c r="D7" s="15" t="s">
        <v>24</v>
      </c>
      <c r="E7" s="16">
        <v>169077.41211558878</v>
      </c>
      <c r="F7" s="16"/>
      <c r="G7" s="16"/>
      <c r="H7" s="16"/>
      <c r="I7" s="17">
        <v>44974</v>
      </c>
      <c r="J7" s="17">
        <v>45004</v>
      </c>
      <c r="K7" s="17" t="s">
        <v>15</v>
      </c>
      <c r="L7" s="4"/>
      <c r="M7" s="5" t="s">
        <v>25</v>
      </c>
      <c r="N7" s="4">
        <f>SUMIF($A$5:$A57,$M7,E$5:E57)</f>
        <v>0</v>
      </c>
      <c r="O7" s="4">
        <f>SUMIF($A$5:$A57,$M7,F$5:F57)</f>
        <v>-779564.28624989837</v>
      </c>
      <c r="P7" s="4">
        <f>SUMIF($A$5:$A57,$M7,G$5:G57)</f>
        <v>0</v>
      </c>
      <c r="Q7" s="4">
        <f>SUMIF($A$5:$A57,$M7,H$5:H57)</f>
        <v>0</v>
      </c>
    </row>
    <row r="8" spans="1:17" x14ac:dyDescent="0.25">
      <c r="A8" s="14" t="s">
        <v>16</v>
      </c>
      <c r="B8" s="14" t="s">
        <v>26</v>
      </c>
      <c r="C8" s="14" t="s">
        <v>27</v>
      </c>
      <c r="D8" s="15" t="s">
        <v>18</v>
      </c>
      <c r="E8" s="16"/>
      <c r="F8" s="16"/>
      <c r="G8" s="16"/>
      <c r="H8" s="16"/>
      <c r="I8" s="17">
        <v>45019</v>
      </c>
      <c r="J8" s="17">
        <v>45019</v>
      </c>
      <c r="K8" s="17" t="s">
        <v>15</v>
      </c>
      <c r="L8" s="4"/>
      <c r="M8" s="5" t="s">
        <v>28</v>
      </c>
      <c r="N8" s="4">
        <f>SUMIF($A$5:$A61,$M8,E$5:E61)</f>
        <v>0</v>
      </c>
      <c r="O8" s="4">
        <f>SUMIF($A$5:$A61,$M8,F$5:F61)</f>
        <v>0</v>
      </c>
      <c r="P8" s="4">
        <f>SUMIF($A$5:$A61,$M8,G$5:G61)</f>
        <v>3153818</v>
      </c>
      <c r="Q8" s="4">
        <f>SUMIF($A$5:$A61,$M8,H$5:H61)</f>
        <v>1800758.7451429442</v>
      </c>
    </row>
    <row r="9" spans="1:17" x14ac:dyDescent="0.25">
      <c r="A9" s="14" t="s">
        <v>16</v>
      </c>
      <c r="B9" s="14" t="s">
        <v>29</v>
      </c>
      <c r="C9" s="14" t="s">
        <v>30</v>
      </c>
      <c r="D9" s="15" t="s">
        <v>18</v>
      </c>
      <c r="E9" s="16"/>
      <c r="F9" s="16"/>
      <c r="G9" s="16"/>
      <c r="H9" s="16"/>
      <c r="I9" s="17">
        <v>45086</v>
      </c>
      <c r="J9" s="17">
        <v>45116</v>
      </c>
      <c r="K9" s="17" t="s">
        <v>15</v>
      </c>
      <c r="L9" s="4"/>
    </row>
    <row r="10" spans="1:17" x14ac:dyDescent="0.25">
      <c r="A10" s="14" t="s">
        <v>16</v>
      </c>
      <c r="B10" s="14" t="s">
        <v>31</v>
      </c>
      <c r="C10" s="14" t="s">
        <v>32</v>
      </c>
      <c r="D10" s="15" t="s">
        <v>18</v>
      </c>
      <c r="E10" s="16"/>
      <c r="F10" s="16"/>
      <c r="G10" s="16"/>
      <c r="H10" s="16"/>
      <c r="I10" s="17">
        <v>45135</v>
      </c>
      <c r="J10" s="17">
        <v>45165</v>
      </c>
      <c r="K10" s="17" t="s">
        <v>15</v>
      </c>
      <c r="L10" s="4"/>
    </row>
    <row r="11" spans="1:17" x14ac:dyDescent="0.25">
      <c r="A11" s="14" t="s">
        <v>16</v>
      </c>
      <c r="B11" s="14" t="s">
        <v>33</v>
      </c>
      <c r="C11" s="14" t="s">
        <v>34</v>
      </c>
      <c r="D11" s="15" t="s">
        <v>24</v>
      </c>
      <c r="E11" s="16">
        <v>-211725.84001912177</v>
      </c>
      <c r="F11" s="16"/>
      <c r="G11" s="16"/>
      <c r="H11" s="16"/>
      <c r="I11" s="17">
        <v>45138</v>
      </c>
      <c r="J11" s="17">
        <v>45138</v>
      </c>
      <c r="K11" s="17" t="s">
        <v>15</v>
      </c>
      <c r="L11" s="4"/>
    </row>
    <row r="12" spans="1:17" x14ac:dyDescent="0.25">
      <c r="A12" s="14" t="s">
        <v>16</v>
      </c>
      <c r="B12" s="14" t="s">
        <v>35</v>
      </c>
      <c r="C12" s="14" t="s">
        <v>36</v>
      </c>
      <c r="D12" s="15" t="s">
        <v>24</v>
      </c>
      <c r="E12" s="16"/>
      <c r="F12" s="16">
        <v>529583.87106110901</v>
      </c>
      <c r="G12" s="16"/>
      <c r="H12" s="16"/>
      <c r="I12" s="17">
        <v>45214</v>
      </c>
      <c r="J12" s="17">
        <v>45292</v>
      </c>
      <c r="K12" s="17" t="s">
        <v>15</v>
      </c>
      <c r="L12" s="4"/>
      <c r="M12" s="5"/>
    </row>
    <row r="13" spans="1:17" x14ac:dyDescent="0.25">
      <c r="A13" s="14" t="s">
        <v>16</v>
      </c>
      <c r="B13" s="14" t="s">
        <v>37</v>
      </c>
      <c r="C13" s="14" t="s">
        <v>38</v>
      </c>
      <c r="D13" s="15" t="s">
        <v>24</v>
      </c>
      <c r="E13" s="16"/>
      <c r="F13" s="16">
        <v>0</v>
      </c>
      <c r="G13" s="16"/>
      <c r="H13" s="16"/>
      <c r="I13" s="17">
        <v>45245</v>
      </c>
      <c r="J13" s="17">
        <v>45292</v>
      </c>
      <c r="K13" s="17" t="s">
        <v>15</v>
      </c>
      <c r="L13" s="4"/>
      <c r="M13" s="5"/>
    </row>
    <row r="14" spans="1:17" x14ac:dyDescent="0.25">
      <c r="A14" s="14" t="s">
        <v>16</v>
      </c>
      <c r="B14" s="14" t="s">
        <v>39</v>
      </c>
      <c r="C14" s="14" t="s">
        <v>20</v>
      </c>
      <c r="D14" s="15" t="s">
        <v>18</v>
      </c>
      <c r="E14" s="16"/>
      <c r="F14" s="16"/>
      <c r="G14" s="16"/>
      <c r="H14" s="16"/>
      <c r="I14" s="17">
        <v>45275</v>
      </c>
      <c r="J14" s="17">
        <v>45292</v>
      </c>
      <c r="K14" s="17" t="s">
        <v>15</v>
      </c>
      <c r="L14" s="4"/>
    </row>
    <row r="15" spans="1:17" x14ac:dyDescent="0.25">
      <c r="A15" s="14" t="s">
        <v>16</v>
      </c>
      <c r="B15" s="14" t="s">
        <v>40</v>
      </c>
      <c r="C15" s="14" t="s">
        <v>41</v>
      </c>
      <c r="D15" s="15" t="s">
        <v>24</v>
      </c>
      <c r="E15" s="16"/>
      <c r="F15" s="16">
        <v>0</v>
      </c>
      <c r="G15" s="16"/>
      <c r="H15" s="16"/>
      <c r="I15" s="17">
        <v>45278</v>
      </c>
      <c r="J15" s="17">
        <v>45292</v>
      </c>
      <c r="K15" s="17" t="s">
        <v>15</v>
      </c>
      <c r="L15" s="4"/>
    </row>
    <row r="16" spans="1:17" x14ac:dyDescent="0.25">
      <c r="A16" s="14" t="s">
        <v>16</v>
      </c>
      <c r="B16" s="14" t="s">
        <v>42</v>
      </c>
      <c r="C16" s="14" t="s">
        <v>43</v>
      </c>
      <c r="D16" s="15" t="s">
        <v>18</v>
      </c>
      <c r="E16" s="16"/>
      <c r="F16" s="16"/>
      <c r="G16" s="16"/>
      <c r="H16" s="16"/>
      <c r="I16" s="17">
        <v>45282</v>
      </c>
      <c r="J16" s="17">
        <v>45292</v>
      </c>
      <c r="K16" s="17" t="s">
        <v>15</v>
      </c>
    </row>
    <row r="17" spans="1:12" x14ac:dyDescent="0.25">
      <c r="A17" s="14" t="s">
        <v>16</v>
      </c>
      <c r="B17" s="14" t="s">
        <v>44</v>
      </c>
      <c r="C17" s="14" t="s">
        <v>45</v>
      </c>
      <c r="D17" s="15" t="s">
        <v>18</v>
      </c>
      <c r="E17" s="16"/>
      <c r="F17" s="16"/>
      <c r="G17" s="16"/>
      <c r="H17" s="16"/>
      <c r="I17" s="17">
        <v>45282</v>
      </c>
      <c r="J17" s="17">
        <v>45292</v>
      </c>
      <c r="K17" s="17" t="s">
        <v>15</v>
      </c>
      <c r="L17" s="4"/>
    </row>
    <row r="18" spans="1:12" x14ac:dyDescent="0.25">
      <c r="A18" s="14" t="s">
        <v>16</v>
      </c>
      <c r="B18" s="14" t="s">
        <v>46</v>
      </c>
      <c r="C18" s="14" t="s">
        <v>47</v>
      </c>
      <c r="D18" s="15" t="s">
        <v>18</v>
      </c>
      <c r="E18" s="16"/>
      <c r="F18" s="16"/>
      <c r="G18" s="16"/>
      <c r="H18" s="16"/>
      <c r="I18" s="17">
        <v>44760</v>
      </c>
      <c r="J18" s="17">
        <v>45292</v>
      </c>
      <c r="K18" s="17">
        <v>45291</v>
      </c>
      <c r="L18" s="4"/>
    </row>
    <row r="19" spans="1:12" x14ac:dyDescent="0.25">
      <c r="A19" s="14" t="s">
        <v>21</v>
      </c>
      <c r="B19" s="14" t="s">
        <v>48</v>
      </c>
      <c r="C19" s="14" t="s">
        <v>49</v>
      </c>
      <c r="D19" s="15" t="s">
        <v>18</v>
      </c>
      <c r="E19" s="16"/>
      <c r="F19" s="16"/>
      <c r="G19" s="16"/>
      <c r="H19" s="16"/>
      <c r="I19" s="17">
        <v>45383</v>
      </c>
      <c r="J19" s="17">
        <v>45383</v>
      </c>
      <c r="K19" s="17" t="s">
        <v>15</v>
      </c>
      <c r="L19" s="4"/>
    </row>
    <row r="20" spans="1:12" x14ac:dyDescent="0.25">
      <c r="A20" s="14" t="s">
        <v>21</v>
      </c>
      <c r="B20" s="14" t="s">
        <v>50</v>
      </c>
      <c r="C20" s="14" t="s">
        <v>51</v>
      </c>
      <c r="D20" s="15" t="s">
        <v>18</v>
      </c>
      <c r="E20" s="16"/>
      <c r="F20" s="16"/>
      <c r="G20" s="16"/>
      <c r="H20" s="16"/>
      <c r="I20" s="17">
        <v>45392</v>
      </c>
      <c r="J20" s="17">
        <v>45422</v>
      </c>
      <c r="K20" s="17"/>
      <c r="L20" s="4"/>
    </row>
    <row r="21" spans="1:12" x14ac:dyDescent="0.25">
      <c r="A21" s="14" t="s">
        <v>28</v>
      </c>
      <c r="B21" s="14" t="s">
        <v>52</v>
      </c>
      <c r="C21" s="14" t="s">
        <v>53</v>
      </c>
      <c r="D21" s="15" t="s">
        <v>18</v>
      </c>
      <c r="E21" s="16"/>
      <c r="F21" s="16"/>
      <c r="G21" s="16"/>
      <c r="H21" s="16"/>
      <c r="I21" s="17"/>
      <c r="J21" s="17"/>
      <c r="K21" s="17"/>
    </row>
    <row r="22" spans="1:12" x14ac:dyDescent="0.25">
      <c r="A22" s="14" t="s">
        <v>28</v>
      </c>
      <c r="B22" s="14" t="s">
        <v>52</v>
      </c>
      <c r="C22" s="14" t="s">
        <v>54</v>
      </c>
      <c r="D22" s="15" t="s">
        <v>24</v>
      </c>
      <c r="E22" s="16"/>
      <c r="F22" s="16"/>
      <c r="G22" s="16"/>
      <c r="H22" s="16"/>
      <c r="I22" s="17"/>
      <c r="J22" s="17"/>
      <c r="K22" s="17"/>
    </row>
    <row r="23" spans="1:12" x14ac:dyDescent="0.25">
      <c r="A23" s="14" t="s">
        <v>25</v>
      </c>
      <c r="B23" s="14" t="s">
        <v>55</v>
      </c>
      <c r="C23" s="14" t="s">
        <v>56</v>
      </c>
      <c r="D23" s="15" t="s">
        <v>24</v>
      </c>
      <c r="E23" s="16"/>
      <c r="F23" s="16">
        <v>-779564.28624989837</v>
      </c>
      <c r="G23" s="16"/>
      <c r="H23" s="16"/>
      <c r="I23" s="17" t="s">
        <v>57</v>
      </c>
      <c r="J23" s="17">
        <v>45627</v>
      </c>
      <c r="K23" s="17"/>
      <c r="L23" s="4"/>
    </row>
    <row r="24" spans="1:12" x14ac:dyDescent="0.25">
      <c r="A24" s="14" t="s">
        <v>28</v>
      </c>
      <c r="B24" s="14" t="s">
        <v>55</v>
      </c>
      <c r="C24" s="14" t="s">
        <v>58</v>
      </c>
      <c r="D24" s="15" t="s">
        <v>24</v>
      </c>
      <c r="E24" s="16"/>
      <c r="F24" s="16"/>
      <c r="G24" s="16">
        <v>3153818</v>
      </c>
      <c r="H24" s="16"/>
      <c r="I24" s="17"/>
      <c r="J24" s="17">
        <v>45658</v>
      </c>
      <c r="K24" s="17"/>
      <c r="L24" s="4"/>
    </row>
    <row r="25" spans="1:12" x14ac:dyDescent="0.25">
      <c r="A25" s="14" t="s">
        <v>28</v>
      </c>
      <c r="B25" s="14" t="s">
        <v>52</v>
      </c>
      <c r="C25" s="14" t="s">
        <v>17</v>
      </c>
      <c r="D25" s="15" t="s">
        <v>18</v>
      </c>
      <c r="E25" s="16"/>
      <c r="F25" s="16"/>
      <c r="G25" s="16"/>
      <c r="H25" s="16"/>
      <c r="I25" s="17"/>
      <c r="J25" s="17"/>
      <c r="K25" s="17"/>
    </row>
    <row r="26" spans="1:12" x14ac:dyDescent="0.25">
      <c r="A26" s="14" t="s">
        <v>28</v>
      </c>
      <c r="B26" s="14" t="s">
        <v>55</v>
      </c>
      <c r="C26" s="14" t="s">
        <v>59</v>
      </c>
      <c r="D26" s="15" t="s">
        <v>24</v>
      </c>
      <c r="E26" s="16"/>
      <c r="F26" s="16"/>
      <c r="G26" s="16"/>
      <c r="H26" s="16">
        <v>1800758.7451429442</v>
      </c>
      <c r="I26" s="17"/>
      <c r="J26" s="17">
        <v>46023</v>
      </c>
      <c r="K26" s="17"/>
      <c r="L26" s="4"/>
    </row>
    <row r="27" spans="1:12" x14ac:dyDescent="0.25">
      <c r="A27" s="14"/>
      <c r="B27" s="14"/>
      <c r="C27" s="14"/>
      <c r="D27" s="15"/>
      <c r="E27" s="16"/>
      <c r="F27" s="16"/>
      <c r="G27" s="16"/>
      <c r="H27" s="16"/>
      <c r="I27" s="17"/>
      <c r="J27" s="17"/>
      <c r="K27" s="17"/>
    </row>
    <row r="28" spans="1:12" x14ac:dyDescent="0.25">
      <c r="A28" s="14"/>
      <c r="B28" s="14"/>
      <c r="C28" s="14"/>
      <c r="D28" s="15"/>
      <c r="E28" s="16"/>
      <c r="F28" s="16"/>
      <c r="G28" s="16"/>
      <c r="H28" s="16"/>
      <c r="I28" s="17"/>
      <c r="J28" s="17"/>
      <c r="K28" s="17"/>
    </row>
    <row r="29" spans="1:12" x14ac:dyDescent="0.2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2" x14ac:dyDescent="0.2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2" x14ac:dyDescent="0.2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2" x14ac:dyDescent="0.2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2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2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2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2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2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2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2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2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2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2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2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2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2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2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2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2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2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2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25">
      <c r="A51" s="14"/>
      <c r="B51" s="14"/>
      <c r="C51" s="14"/>
      <c r="D51" s="15"/>
      <c r="E51" s="16"/>
      <c r="F51" s="16"/>
      <c r="G51" s="16"/>
      <c r="H51" s="16"/>
      <c r="I51" s="16"/>
      <c r="J51" s="15"/>
      <c r="K51" s="15"/>
    </row>
    <row r="52" spans="1:11" x14ac:dyDescent="0.25">
      <c r="A52" s="14"/>
      <c r="B52" s="14"/>
      <c r="C52" s="14"/>
      <c r="D52" s="15"/>
      <c r="E52" s="16"/>
      <c r="F52" s="16"/>
      <c r="G52" s="16"/>
      <c r="H52" s="16"/>
      <c r="I52" s="16"/>
      <c r="J52" s="15"/>
      <c r="K52" s="15"/>
    </row>
    <row r="53" spans="1:11" x14ac:dyDescent="0.25">
      <c r="A53" s="14"/>
      <c r="B53" s="14"/>
      <c r="C53" s="14"/>
      <c r="D53" s="15"/>
      <c r="E53" s="16"/>
      <c r="F53" s="16"/>
      <c r="G53" s="16"/>
      <c r="H53" s="16"/>
      <c r="I53" s="16"/>
      <c r="J53" s="15"/>
      <c r="K53" s="15"/>
    </row>
    <row r="54" spans="1:11" x14ac:dyDescent="0.25">
      <c r="A54" s="14"/>
      <c r="B54" s="14"/>
      <c r="C54" s="14"/>
      <c r="D54" s="15"/>
      <c r="E54" s="16"/>
      <c r="F54" s="16"/>
      <c r="G54" s="16"/>
      <c r="H54" s="16"/>
      <c r="I54" s="16"/>
      <c r="J54" s="15"/>
      <c r="K54" s="15"/>
    </row>
    <row r="55" spans="1:11" x14ac:dyDescent="0.25">
      <c r="A55" s="14"/>
      <c r="B55" s="14"/>
      <c r="C55" s="14"/>
      <c r="D55" s="15"/>
      <c r="E55" s="16"/>
      <c r="F55" s="16"/>
      <c r="G55" s="16"/>
      <c r="H55" s="16"/>
      <c r="I55" s="16"/>
      <c r="J55" s="15"/>
      <c r="K55" s="15"/>
    </row>
    <row r="56" spans="1:11" x14ac:dyDescent="0.25">
      <c r="A56" s="14"/>
      <c r="B56" s="14"/>
      <c r="C56" s="14"/>
      <c r="D56" s="15"/>
      <c r="E56" s="16"/>
      <c r="F56" s="16"/>
      <c r="G56" s="16"/>
      <c r="H56" s="16"/>
      <c r="I56" s="16"/>
      <c r="J56" s="15"/>
      <c r="K56" s="15"/>
    </row>
    <row r="57" spans="1:11" x14ac:dyDescent="0.25">
      <c r="A57" s="19" t="s">
        <v>60</v>
      </c>
      <c r="B57" s="19" t="s">
        <v>60</v>
      </c>
      <c r="C57" s="19" t="s">
        <v>60</v>
      </c>
      <c r="D57" s="19" t="s">
        <v>60</v>
      </c>
      <c r="E57" s="19"/>
      <c r="F57" s="19"/>
      <c r="G57" s="19"/>
      <c r="H57" s="19"/>
      <c r="I57" s="19"/>
      <c r="J57" s="19" t="s">
        <v>60</v>
      </c>
      <c r="K57" s="19" t="s">
        <v>60</v>
      </c>
    </row>
    <row r="58" spans="1:11" x14ac:dyDescent="0.25">
      <c r="D58" s="20" t="s">
        <v>61</v>
      </c>
      <c r="E58" s="4">
        <f>SUM(E5:E56)</f>
        <v>-42648.427903532982</v>
      </c>
      <c r="F58" s="4">
        <f t="shared" ref="F58:H58" si="0">SUM(F5:F56)</f>
        <v>-249980.41518878937</v>
      </c>
      <c r="G58" s="4">
        <f t="shared" si="0"/>
        <v>3153818</v>
      </c>
      <c r="H58" s="4">
        <f t="shared" si="0"/>
        <v>1800758.7451429442</v>
      </c>
    </row>
    <row r="59" spans="1:11" x14ac:dyDescent="0.25">
      <c r="D59" s="20"/>
      <c r="E59" s="21"/>
      <c r="F59" s="22"/>
      <c r="G59" s="23"/>
      <c r="H59" s="23"/>
    </row>
    <row r="60" spans="1:11" x14ac:dyDescent="0.25">
      <c r="C60" t="s">
        <v>62</v>
      </c>
      <c r="D60" s="24"/>
      <c r="E60" s="21"/>
      <c r="F60" s="21"/>
    </row>
  </sheetData>
  <mergeCells count="1">
    <mergeCell ref="E2:H2"/>
  </mergeCells>
  <pageMargins left="0.7" right="0.7" top="0.75" bottom="0.75" header="0.3" footer="0.3"/>
  <pageSetup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Baldwin Hills</vt:lpstr>
      <vt:lpstr>Bellflower</vt:lpstr>
      <vt:lpstr>Central Satellites</vt:lpstr>
      <vt:lpstr>Chualar</vt:lpstr>
      <vt:lpstr>Duarte</vt:lpstr>
      <vt:lpstr>East Pasadena</vt:lpstr>
      <vt:lpstr>Fruitridge Vista</vt:lpstr>
      <vt:lpstr>Larkfield</vt:lpstr>
      <vt:lpstr>Meadowbrook</vt:lpstr>
      <vt:lpstr>Monterey Main</vt:lpstr>
      <vt:lpstr>Piru</vt:lpstr>
      <vt:lpstr>Sacramento</vt:lpstr>
      <vt:lpstr>San Diego</vt:lpstr>
      <vt:lpstr>San Marino</vt:lpstr>
      <vt:lpstr>Ventura</vt:lpstr>
      <vt:lpstr>'Baldwin Hills'!Print_Area</vt:lpstr>
      <vt:lpstr>Bellflower!Print_Area</vt:lpstr>
      <vt:lpstr>'Central Satellites'!Print_Area</vt:lpstr>
      <vt:lpstr>Chualar!Print_Area</vt:lpstr>
      <vt:lpstr>Duarte!Print_Area</vt:lpstr>
      <vt:lpstr>'East Pasadena'!Print_Area</vt:lpstr>
      <vt:lpstr>'Fruitridge Vista'!Print_Area</vt:lpstr>
      <vt:lpstr>Larkfield!Print_Area</vt:lpstr>
      <vt:lpstr>Meadowbrook!Print_Area</vt:lpstr>
      <vt:lpstr>'Monterey Main'!Print_Area</vt:lpstr>
      <vt:lpstr>Piru!Print_Area</vt:lpstr>
      <vt:lpstr>Sacramento!Print_Area</vt:lpstr>
      <vt:lpstr>'San Diego'!Print_Area</vt:lpstr>
      <vt:lpstr>'San Marino'!Print_Area</vt:lpstr>
      <vt:lpstr>Ventura!Print_Area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Chase Grady</dc:creator>
  <cp:lastModifiedBy>Jonathan Morse</cp:lastModifiedBy>
  <dcterms:created xsi:type="dcterms:W3CDTF">2024-08-01T19:51:30Z</dcterms:created>
  <dcterms:modified xsi:type="dcterms:W3CDTF">2024-08-01T22:10:22Z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2024-08-01T20:03:52Z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5216725c-b769-4188-85af-8418be5d2d53</vt:lpwstr>
  </property>
  <property fmtid="{D5CDD505-2E9C-101B-9397-08002B2CF9AE}" pid="8" name="MSIP_Label_846c87f6-c46e-48eb-b7ce-d3a4a7d30611_ContentBits">
    <vt:lpwstr>0</vt:lpwstr>
  </property>
</Properties>
</file>